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arnl.sharepoint.com/sites/Uitvoering/IBOR/Afdeling Reiniging/IBOR 2025/- Projectlijst/2025 Projectdossier/_Werkvoorbereiding/HUPs aanbesteding 2026/Bijlagen/"/>
    </mc:Choice>
  </mc:AlternateContent>
  <xr:revisionPtr revIDLastSave="240" documentId="8_{16CCA27E-A4D4-4376-90B8-DBD08EB69322}" xr6:coauthVersionLast="47" xr6:coauthVersionMax="47" xr10:uidLastSave="{1B0A42B3-B72A-420B-B2FE-88D54EEF9189}"/>
  <bookViews>
    <workbookView xWindow="28680" yWindow="-120" windowWidth="29040" windowHeight="15840" xr2:uid="{9DE820D6-34E2-47C1-8C55-316923E32BF7}"/>
  </bookViews>
  <sheets>
    <sheet name="Overz " sheetId="1" r:id="rId1"/>
    <sheet name="draaitabel" sheetId="3" r:id="rId2"/>
  </sheets>
  <definedNames>
    <definedName name="_xlnm._FilterDatabase" localSheetId="0" hidden="1">'Overz '!$A$1:$S$100</definedName>
  </definedNames>
  <calcPr calcId="191029"/>
  <pivotCaches>
    <pivotCache cacheId="1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0" i="1" l="1"/>
  <c r="H59" i="1"/>
  <c r="H58" i="1"/>
  <c r="H57" i="1"/>
  <c r="H56" i="1"/>
  <c r="H20" i="1"/>
  <c r="H85" i="1"/>
  <c r="H35" i="1"/>
  <c r="H34" i="1"/>
  <c r="F100" i="1"/>
  <c r="H25" i="3"/>
  <c r="H22" i="3"/>
  <c r="H23" i="3"/>
  <c r="H24" i="3"/>
  <c r="H21" i="3"/>
  <c r="H2" i="1"/>
  <c r="H3" i="1"/>
  <c r="H4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5" i="1"/>
  <c r="H100" i="1" l="1"/>
  <c r="G100" i="1"/>
  <c r="J100" i="1" l="1"/>
  <c r="I100" i="1"/>
  <c r="Q100" i="1"/>
  <c r="M100" i="1"/>
</calcChain>
</file>

<file path=xl/sharedStrings.xml><?xml version="1.0" encoding="utf-8"?>
<sst xmlns="http://schemas.openxmlformats.org/spreadsheetml/2006/main" count="933" uniqueCount="192">
  <si>
    <t>beheertype</t>
  </si>
  <si>
    <t>omtrek</t>
  </si>
  <si>
    <t>stadsdeel</t>
  </si>
  <si>
    <t>wijk</t>
  </si>
  <si>
    <t>kwaliteitsniveau</t>
  </si>
  <si>
    <t>HUP</t>
  </si>
  <si>
    <t>Neerbosscheweg</t>
  </si>
  <si>
    <t>Nijmegen-Nieuw-West</t>
  </si>
  <si>
    <t>Neerbosch-Oost</t>
  </si>
  <si>
    <t>kwaliteitsniveau B</t>
  </si>
  <si>
    <t>Stenenkruisstraat</t>
  </si>
  <si>
    <t>Nijmegen-Oost</t>
  </si>
  <si>
    <t>Altrade</t>
  </si>
  <si>
    <t>Orangeriepad</t>
  </si>
  <si>
    <t>Dukenburg</t>
  </si>
  <si>
    <t>Lankforst</t>
  </si>
  <si>
    <t>Nijmegen-Oud-West</t>
  </si>
  <si>
    <t>Biezen</t>
  </si>
  <si>
    <t>Oude Azaleastraat</t>
  </si>
  <si>
    <t>Wolfskuil</t>
  </si>
  <si>
    <t>Nieuwe Mollenhutseweg</t>
  </si>
  <si>
    <t>Nijmegen-Zuid</t>
  </si>
  <si>
    <t>Grootstal</t>
  </si>
  <si>
    <t>Coehoornstraat</t>
  </si>
  <si>
    <t>Vossenweide</t>
  </si>
  <si>
    <t>Hatert</t>
  </si>
  <si>
    <t>Dingostraat</t>
  </si>
  <si>
    <t>Nijmegen-Midden</t>
  </si>
  <si>
    <t>Hazenkamp</t>
  </si>
  <si>
    <t>Valkenburgseweg</t>
  </si>
  <si>
    <t>Groenewoud</t>
  </si>
  <si>
    <t>Esdoornstraat</t>
  </si>
  <si>
    <t>Nijmegen-Noord</t>
  </si>
  <si>
    <t>Lent</t>
  </si>
  <si>
    <t>Piet Moeskopspad</t>
  </si>
  <si>
    <t>Lindenholt</t>
  </si>
  <si>
    <t>t Acker</t>
  </si>
  <si>
    <t>Blaise Pascalplein</t>
  </si>
  <si>
    <t>Grand Canal</t>
  </si>
  <si>
    <t>Meijhorst</t>
  </si>
  <si>
    <t>Nije Veld</t>
  </si>
  <si>
    <t>Distelpark</t>
  </si>
  <si>
    <t>Hees</t>
  </si>
  <si>
    <t>Fruitlaan</t>
  </si>
  <si>
    <t>Oosterhout</t>
  </si>
  <si>
    <t>Zegelringstraat</t>
  </si>
  <si>
    <t>Jo Eversstraat</t>
  </si>
  <si>
    <t>Haven- en industrieterrein</t>
  </si>
  <si>
    <t>Caesarstraat</t>
  </si>
  <si>
    <t>Hunnerberg</t>
  </si>
  <si>
    <t>Hengstdalseweg</t>
  </si>
  <si>
    <t>Hengstdal</t>
  </si>
  <si>
    <t>Wachterslaan</t>
  </si>
  <si>
    <t>St. Hubertusstraat</t>
  </si>
  <si>
    <t>da Costastraat</t>
  </si>
  <si>
    <t>Florapark</t>
  </si>
  <si>
    <t>Dorpspark Hees</t>
  </si>
  <si>
    <t>Heseveld</t>
  </si>
  <si>
    <t>Park Leeuwenstein</t>
  </si>
  <si>
    <t>Westerpark</t>
  </si>
  <si>
    <t>Kanaalstraat</t>
  </si>
  <si>
    <t>Serenadestraat</t>
  </si>
  <si>
    <t>Banjostraat</t>
  </si>
  <si>
    <t>Festoenpad</t>
  </si>
  <si>
    <t>De Meeuwse Acker</t>
  </si>
  <si>
    <t>Broekstraat</t>
  </si>
  <si>
    <t>Horstacker 11</t>
  </si>
  <si>
    <t>de Voorstenkamp 16</t>
  </si>
  <si>
    <t>De Kamp</t>
  </si>
  <si>
    <t>Hegdambroek 25</t>
  </si>
  <si>
    <t>t Broek</t>
  </si>
  <si>
    <t>Leuvensbroek 12</t>
  </si>
  <si>
    <t>Hillekensacker 15</t>
  </si>
  <si>
    <t>Hillekensacker 22</t>
  </si>
  <si>
    <t>Zwanenveld 26</t>
  </si>
  <si>
    <t>Zwanenveld</t>
  </si>
  <si>
    <t>Meijhorst 14</t>
  </si>
  <si>
    <t>Meijhorst 11</t>
  </si>
  <si>
    <t>Aldenhof 80</t>
  </si>
  <si>
    <t>Aldenhof</t>
  </si>
  <si>
    <t>Aldenhof 67</t>
  </si>
  <si>
    <t>Aldenhof 62</t>
  </si>
  <si>
    <t>Malvert</t>
  </si>
  <si>
    <t>Malvert 25</t>
  </si>
  <si>
    <t>Weezenhof 25</t>
  </si>
  <si>
    <t>Weezenhof</t>
  </si>
  <si>
    <t>Weezenhof 37</t>
  </si>
  <si>
    <t>Weezenhof 71</t>
  </si>
  <si>
    <t>Weezenhof 63</t>
  </si>
  <si>
    <t>Opaalstraat</t>
  </si>
  <si>
    <t>Treubstraat</t>
  </si>
  <si>
    <t>Couwenbergstraat</t>
  </si>
  <si>
    <t>Nijenrodestraat</t>
  </si>
  <si>
    <t>Cort van der Lindenstraat</t>
  </si>
  <si>
    <t>Keplerstraat</t>
  </si>
  <si>
    <t>Buijs Ballotstraat</t>
  </si>
  <si>
    <t>Heidebloemstraat</t>
  </si>
  <si>
    <t>Hatertse Hei</t>
  </si>
  <si>
    <t>Broerweg</t>
  </si>
  <si>
    <t>Tolhuis</t>
  </si>
  <si>
    <t>Balearenstraat</t>
  </si>
  <si>
    <t>Parallelweg</t>
  </si>
  <si>
    <t>de Gildekamp 21</t>
  </si>
  <si>
    <t>Polkastraat</t>
  </si>
  <si>
    <t>Limoslaan</t>
  </si>
  <si>
    <t>Gelderselaan</t>
  </si>
  <si>
    <t>de Gildekamp 30</t>
  </si>
  <si>
    <t>IJsbeerstraat</t>
  </si>
  <si>
    <t>Bosje van Vroom</t>
  </si>
  <si>
    <t>Brakkenstein</t>
  </si>
  <si>
    <t>Lijnbaanstraat</t>
  </si>
  <si>
    <t>Gloxiniapad</t>
  </si>
  <si>
    <t>Bert Oosterboschpad</t>
  </si>
  <si>
    <t>Albert Schweitzerlaan</t>
  </si>
  <si>
    <t>Heijendaal</t>
  </si>
  <si>
    <t>Rijlabels</t>
  </si>
  <si>
    <t>Eindtotaal</t>
  </si>
  <si>
    <t>Som van omtrek</t>
  </si>
  <si>
    <t>Freq reinigen per week</t>
  </si>
  <si>
    <t>Straatnaam</t>
  </si>
  <si>
    <t>Aantal vlakken</t>
  </si>
  <si>
    <t>Slotemaker de Bruineweg</t>
  </si>
  <si>
    <t>oppervlakte m2</t>
  </si>
  <si>
    <t>LINKnr Greenpoint</t>
  </si>
  <si>
    <t>Tegelverharding</t>
  </si>
  <si>
    <t>Foto</t>
  </si>
  <si>
    <t>Type Hek</t>
  </si>
  <si>
    <t>NR</t>
  </si>
  <si>
    <t>Type poort</t>
  </si>
  <si>
    <t>Obstakels</t>
  </si>
  <si>
    <t>Ja</t>
  </si>
  <si>
    <t>Draadmat groen H1,2m</t>
  </si>
  <si>
    <t>Spijlen H1,2</t>
  </si>
  <si>
    <t>Omschrijving</t>
  </si>
  <si>
    <t>Gazon maaien en reinigen incl bijmaaien bankje en obstakels</t>
  </si>
  <si>
    <t>Park West Oscar Carrierstraat</t>
  </si>
  <si>
    <t>de Genestetlaan</t>
  </si>
  <si>
    <t>Nee</t>
  </si>
  <si>
    <t>2x Spijlen H1,2</t>
  </si>
  <si>
    <t>Gazon maaien en reinigen</t>
  </si>
  <si>
    <t>Gazon draadmathek tegelverharding incl toegangspad</t>
  </si>
  <si>
    <t>2x Spijlen H0,8</t>
  </si>
  <si>
    <t>Draadmat groen H0,8m</t>
  </si>
  <si>
    <t>Gazon maaien en reinigen incl bijmaaien bankje, obstakels en haagrand</t>
  </si>
  <si>
    <t>Gazon maaien en reinigen incl bijmaaien bankje, obstakels en bomen</t>
  </si>
  <si>
    <t>Gazon maaien en reinigen incl bijmaaien bankje en bomen</t>
  </si>
  <si>
    <t>Gazon maaien en reinigen incl bijmaaien obstakels</t>
  </si>
  <si>
    <t>Spijlen H0,8</t>
  </si>
  <si>
    <t>Gazon maaien en reinigen incl bijmaaien haag</t>
  </si>
  <si>
    <t>Gazon maaien en reinigen incl bijmaaien beplanting</t>
  </si>
  <si>
    <t>Draadmat antraciet H1,2m</t>
  </si>
  <si>
    <t>Draadmat grijs H1,2m</t>
  </si>
  <si>
    <t>Gazon maaien en reinigen incl bijmaaien bankje, obstakels en overhangende beplanting</t>
  </si>
  <si>
    <t xml:space="preserve">Gazon maaien en reinigen </t>
  </si>
  <si>
    <t>Gazon maaien en reinigen op talud</t>
  </si>
  <si>
    <t>Draadmat grijs H0,8m</t>
  </si>
  <si>
    <t>is verkleind</t>
  </si>
  <si>
    <t>Pe Hawinkelsstraat</t>
  </si>
  <si>
    <t xml:space="preserve"> Kauwstraat</t>
  </si>
  <si>
    <t>is verplaatst was eerst oude hesebaan</t>
  </si>
  <si>
    <t>are</t>
  </si>
  <si>
    <t>frequentie per jaar</t>
  </si>
  <si>
    <t>Som van frequentie per jaar</t>
  </si>
  <si>
    <t>Som van oppervlakte m2</t>
  </si>
  <si>
    <t>Som van Obstakels</t>
  </si>
  <si>
    <t>Som van Aantal vlakken</t>
  </si>
  <si>
    <t>gemidd oppervl per HUP</t>
  </si>
  <si>
    <t>opmerking</t>
  </si>
  <si>
    <t>rand rond  vlak zie ook linkr  25714</t>
  </si>
  <si>
    <t>Mutaties toevoegen</t>
  </si>
  <si>
    <t>De Geerkamp</t>
  </si>
  <si>
    <t>Derde van Hezewijkstraat</t>
  </si>
  <si>
    <t>Kees Pellenaarspad</t>
  </si>
  <si>
    <t>Tolhuis 43</t>
  </si>
  <si>
    <t>Boksdoornstraat</t>
  </si>
  <si>
    <t>4b</t>
  </si>
  <si>
    <t>4a</t>
  </si>
  <si>
    <t>Spijlen H1,3</t>
  </si>
  <si>
    <t>31a</t>
  </si>
  <si>
    <t>31b</t>
  </si>
  <si>
    <t>51a</t>
  </si>
  <si>
    <t>51b</t>
  </si>
  <si>
    <t>52a</t>
  </si>
  <si>
    <t>52b</t>
  </si>
  <si>
    <t>52c</t>
  </si>
  <si>
    <t>Spijlen H1,4</t>
  </si>
  <si>
    <t>Spijlen H1,5</t>
  </si>
  <si>
    <t>Spijlen H1,6</t>
  </si>
  <si>
    <t>Spijlen H1,7</t>
  </si>
  <si>
    <t>76a</t>
  </si>
  <si>
    <t xml:space="preserve">Gazon maaien en reinigen incl bijmaaien bankje en obstakels </t>
  </si>
  <si>
    <t>Gazon maaien en reinigen incl bijmaaien bankje en obstakels  en overhangende beplanting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</si>
</sst>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33" borderId="0" xfId="0" applyFill="1"/>
    <xf numFmtId="0" fontId="0" fillId="0" borderId="10" xfId="0" applyBorder="1"/>
    <xf numFmtId="0" fontId="0" fillId="0" borderId="10" xfId="0" applyFill="1" applyBorder="1"/>
    <xf numFmtId="0" fontId="0" fillId="0" borderId="0" xfId="0" applyFill="1" applyBorder="1"/>
    <xf numFmtId="0" fontId="0" fillId="0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left" indent="1"/>
    </xf>
    <xf numFmtId="0" fontId="19" fillId="0" borderId="0" xfId="0" applyFont="1"/>
    <xf numFmtId="2" fontId="0" fillId="0" borderId="0" xfId="0" applyNumberFormat="1"/>
    <xf numFmtId="2" fontId="0" fillId="33" borderId="0" xfId="0" applyNumberFormat="1" applyFill="1"/>
    <xf numFmtId="0" fontId="0" fillId="0" borderId="10" xfId="0" applyFill="1" applyBorder="1" applyAlignment="1">
      <alignment horizontal="right"/>
    </xf>
    <xf numFmtId="0" fontId="0" fillId="0" borderId="11" xfId="0" applyBorder="1"/>
    <xf numFmtId="0" fontId="0" fillId="0" borderId="11" xfId="0" applyFill="1" applyBorder="1"/>
    <xf numFmtId="0" fontId="0" fillId="34" borderId="0" xfId="0" applyFill="1"/>
    <xf numFmtId="0" fontId="16" fillId="33" borderId="0" xfId="0" applyFont="1" applyFill="1"/>
    <xf numFmtId="0" fontId="16" fillId="33" borderId="10" xfId="0" applyFont="1" applyFill="1" applyBorder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rnout van Rhijn" refreshedDate="45790.530586458335" createdVersion="8" refreshedVersion="8" minRefreshableVersion="3" recordCount="98" xr:uid="{DB2CBEDE-49BB-463B-9C1C-FD2EAA251E41}">
  <cacheSource type="worksheet">
    <worksheetSource ref="A1:R99" sheet="Overz "/>
  </cacheSource>
  <cacheFields count="18">
    <cacheField name="NR" numFmtId="0">
      <sharedItems containsMixedTypes="1" containsNumber="1" containsInteger="1" minValue="1" maxValue="90"/>
    </cacheField>
    <cacheField name="LINKnr Greenpoint" numFmtId="0">
      <sharedItems containsSemiMixedTypes="0" containsString="0" containsNumber="1" containsInteger="1" minValue="1058" maxValue="76877"/>
    </cacheField>
    <cacheField name="stadsdeel" numFmtId="0">
      <sharedItems/>
    </cacheField>
    <cacheField name="Straatnaam" numFmtId="0">
      <sharedItems/>
    </cacheField>
    <cacheField name="beheertype" numFmtId="0">
      <sharedItems count="1">
        <s v="HUP"/>
      </sharedItems>
    </cacheField>
    <cacheField name="Aantal vlakken" numFmtId="0">
      <sharedItems containsSemiMixedTypes="0" containsString="0" containsNumber="1" containsInteger="1" minValue="1" maxValue="1"/>
    </cacheField>
    <cacheField name="Freq reinigen per week" numFmtId="0">
      <sharedItems containsSemiMixedTypes="0" containsString="0" containsNumber="1" containsInteger="1" minValue="1" maxValue="3" count="3">
        <n v="1"/>
        <n v="2"/>
        <n v="3"/>
      </sharedItems>
    </cacheField>
    <cacheField name="frequentie per jaar" numFmtId="0">
      <sharedItems containsSemiMixedTypes="0" containsString="0" containsNumber="1" containsInteger="1" minValue="52" maxValue="156"/>
    </cacheField>
    <cacheField name="omtrek" numFmtId="0">
      <sharedItems containsSemiMixedTypes="0" containsString="0" containsNumber="1" containsInteger="1" minValue="25" maxValue="226"/>
    </cacheField>
    <cacheField name="oppervlakte m2" numFmtId="0">
      <sharedItems containsSemiMixedTypes="0" containsString="0" containsNumber="1" containsInteger="1" minValue="13" maxValue="1388"/>
    </cacheField>
    <cacheField name="wijk" numFmtId="0">
      <sharedItems containsBlank="1"/>
    </cacheField>
    <cacheField name="kwaliteitsniveau" numFmtId="0">
      <sharedItems/>
    </cacheField>
    <cacheField name="Tegelverharding" numFmtId="0">
      <sharedItems containsString="0" containsBlank="1" containsNumber="1" containsInteger="1" minValue="2" maxValue="150"/>
    </cacheField>
    <cacheField name="Foto" numFmtId="0">
      <sharedItems/>
    </cacheField>
    <cacheField name="Type Hek" numFmtId="0">
      <sharedItems/>
    </cacheField>
    <cacheField name="Type poort" numFmtId="0">
      <sharedItems/>
    </cacheField>
    <cacheField name="Obstakels" numFmtId="0">
      <sharedItems containsSemiMixedTypes="0" containsString="0" containsNumber="1" containsInteger="1" minValue="0" maxValue="13"/>
    </cacheField>
    <cacheField name="Omschrijving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8">
  <r>
    <n v="1"/>
    <n v="4340"/>
    <s v="Dukenburg"/>
    <s v="Orangeriepad"/>
    <x v="0"/>
    <n v="1"/>
    <x v="0"/>
    <n v="52"/>
    <n v="41"/>
    <n v="106"/>
    <s v="Lankforst"/>
    <s v="kwaliteitsniveau B"/>
    <m/>
    <s v="Ja"/>
    <s v="Draadmat groen H1,2m"/>
    <s v="Spijlen H1,2"/>
    <n v="3"/>
    <s v="Gazon maaien en reinigen incl bijmaaien bankje en obstakels"/>
  </r>
  <r>
    <n v="2"/>
    <n v="19563"/>
    <s v="Dukenburg"/>
    <s v="Grand Canal"/>
    <x v="0"/>
    <n v="1"/>
    <x v="0"/>
    <n v="52"/>
    <n v="50"/>
    <n v="151"/>
    <s v="Meijhorst"/>
    <s v="kwaliteitsniveau B"/>
    <m/>
    <s v="Ja"/>
    <s v="Draadmat groen H1,2m"/>
    <s v="Spijlen H1,2"/>
    <n v="3"/>
    <s v="Gazon maaien en reinigen incl bijmaaien bankje, obstakels en overhangende beplanting"/>
  </r>
  <r>
    <n v="3"/>
    <n v="25713"/>
    <s v="Dukenburg"/>
    <s v="Zwanenveld 26"/>
    <x v="0"/>
    <n v="1"/>
    <x v="1"/>
    <n v="104"/>
    <n v="41"/>
    <n v="102"/>
    <s v="Zwanenveld"/>
    <s v="kwaliteitsniveau B"/>
    <m/>
    <s v="Ja"/>
    <s v="Draadmat groen H1,2m"/>
    <s v="Spijlen H1,2"/>
    <n v="3"/>
    <s v="Gazon maaien en reinigen incl bijmaaien bankje en obstakels"/>
  </r>
  <r>
    <s v="4a"/>
    <n v="25714"/>
    <s v="Dukenburg"/>
    <s v="Meijhorst 14"/>
    <x v="0"/>
    <n v="1"/>
    <x v="1"/>
    <n v="104"/>
    <n v="38"/>
    <n v="89"/>
    <s v="Meijhorst"/>
    <s v="kwaliteitsniveau B"/>
    <m/>
    <s v="Ja"/>
    <s v="Draadmat groen H1,2m"/>
    <s v="Spijlen H1,2"/>
    <n v="3"/>
    <s v="Gazon maaien en reinigen incl bijmaaien bankje en obstakels"/>
  </r>
  <r>
    <s v="4b"/>
    <n v="33043"/>
    <s v="Dukenburg"/>
    <s v="Meijhorst 14"/>
    <x v="0"/>
    <n v="1"/>
    <x v="0"/>
    <n v="52"/>
    <n v="78"/>
    <n v="13"/>
    <s v="Meijhorst"/>
    <s v="kwaliteitsniveau B"/>
    <m/>
    <s v="Ja"/>
    <s v="Draadmat groen H1,2m"/>
    <s v="Spijlen H1,2"/>
    <n v="3"/>
    <s v="rand rond  vlak zie ook linkr  25714"/>
  </r>
  <r>
    <n v="5"/>
    <n v="25716"/>
    <s v="Dukenburg"/>
    <s v="Meijhorst 11"/>
    <x v="0"/>
    <n v="1"/>
    <x v="1"/>
    <n v="104"/>
    <n v="39"/>
    <n v="93"/>
    <s v="Meijhorst"/>
    <s v="kwaliteitsniveau B"/>
    <m/>
    <s v="Ja"/>
    <s v="Draadmat groen H1,2m"/>
    <s v="Spijlen H1,2"/>
    <n v="1"/>
    <s v="Gazon maaien en reinigen"/>
  </r>
  <r>
    <n v="6"/>
    <n v="25717"/>
    <s v="Dukenburg"/>
    <s v="Aldenhof 80"/>
    <x v="0"/>
    <n v="1"/>
    <x v="0"/>
    <n v="52"/>
    <n v="41"/>
    <n v="103"/>
    <s v="Aldenhof"/>
    <s v="kwaliteitsniveau B"/>
    <n v="10"/>
    <s v="Ja"/>
    <s v="Draadmat groen H1,2m"/>
    <s v="2x Spijlen H1,2"/>
    <n v="1"/>
    <s v="Gazon draadmathek tegelverharding incl toegangspad"/>
  </r>
  <r>
    <n v="7"/>
    <n v="25718"/>
    <s v="Dukenburg"/>
    <s v="Aldenhof 67"/>
    <x v="0"/>
    <n v="1"/>
    <x v="1"/>
    <n v="104"/>
    <n v="38"/>
    <n v="86"/>
    <s v="Aldenhof"/>
    <s v="kwaliteitsniveau B"/>
    <m/>
    <s v="Ja"/>
    <s v="Draadmat groen H1,2m"/>
    <s v="Spijlen H1,2"/>
    <n v="3"/>
    <s v="Gazon maaien en reinigen incl bijmaaien bankje, obstakels en haagrand"/>
  </r>
  <r>
    <n v="8"/>
    <n v="25719"/>
    <s v="Dukenburg"/>
    <s v="Aldenhof 62"/>
    <x v="0"/>
    <n v="1"/>
    <x v="1"/>
    <n v="104"/>
    <n v="40"/>
    <n v="101"/>
    <s v="Aldenhof"/>
    <s v="kwaliteitsniveau B"/>
    <n v="4"/>
    <s v="Ja"/>
    <s v="Draadmat groen H1,2m"/>
    <s v="Spijlen H1,2"/>
    <n v="3"/>
    <s v="Gazon maaien en reinigen incl bijmaaien bankje en obstakels"/>
  </r>
  <r>
    <n v="9"/>
    <n v="25720"/>
    <s v="Dukenburg"/>
    <s v="Malvert"/>
    <x v="0"/>
    <n v="1"/>
    <x v="0"/>
    <n v="52"/>
    <n v="40"/>
    <n v="102"/>
    <s v="Malvert"/>
    <s v="kwaliteitsniveau B"/>
    <n v="4"/>
    <s v="Ja"/>
    <s v="Draadmat groen H1,2m"/>
    <s v="Spijlen H1,2"/>
    <n v="3"/>
    <s v="Gazon maaien en reinigen incl bijmaaien bankje, obstakels en haagrand"/>
  </r>
  <r>
    <n v="10"/>
    <n v="25722"/>
    <s v="Dukenburg"/>
    <s v="Malvert 25"/>
    <x v="0"/>
    <n v="1"/>
    <x v="0"/>
    <n v="52"/>
    <n v="43"/>
    <n v="114"/>
    <s v="Malvert"/>
    <s v="kwaliteitsniveau B"/>
    <m/>
    <s v="Ja"/>
    <s v="Draadmat groen H1,2m"/>
    <s v="Spijlen H1,2"/>
    <n v="3"/>
    <s v="Gazon maaien en reinigen incl bijmaaien bankje en obstakels"/>
  </r>
  <r>
    <n v="11"/>
    <n v="25723"/>
    <s v="Dukenburg"/>
    <s v="Weezenhof 25"/>
    <x v="0"/>
    <n v="1"/>
    <x v="1"/>
    <n v="104"/>
    <n v="42"/>
    <n v="107"/>
    <s v="Weezenhof"/>
    <s v="kwaliteitsniveau B"/>
    <n v="2"/>
    <s v="Ja"/>
    <s v="Draadmat groen H1,2m"/>
    <s v="Spijlen H1,2"/>
    <n v="3"/>
    <s v="Gazon maaien en reinigen incl bijmaaien bankje en obstakels"/>
  </r>
  <r>
    <n v="12"/>
    <n v="25724"/>
    <s v="Dukenburg"/>
    <s v="Weezenhof 37"/>
    <x v="0"/>
    <n v="1"/>
    <x v="0"/>
    <n v="52"/>
    <n v="36"/>
    <n v="70"/>
    <s v="Weezenhof"/>
    <s v="kwaliteitsniveau B"/>
    <m/>
    <s v="Ja"/>
    <s v="Draadmat groen H1,2m"/>
    <s v="Spijlen H1,2"/>
    <n v="2"/>
    <s v="Gazon maaien en reinigen"/>
  </r>
  <r>
    <n v="13"/>
    <n v="25725"/>
    <s v="Dukenburg"/>
    <s v="Weezenhof 71"/>
    <x v="0"/>
    <n v="1"/>
    <x v="1"/>
    <n v="104"/>
    <n v="52"/>
    <n v="155"/>
    <s v="Weezenhof"/>
    <s v="kwaliteitsniveau B"/>
    <m/>
    <s v="Ja"/>
    <s v="Draadmat groen H1,2m"/>
    <s v="Spijlen H1,2"/>
    <n v="3"/>
    <s v="Gazon maaien en reinigen incl bijmaaien bankje en obstakels"/>
  </r>
  <r>
    <n v="14"/>
    <n v="25726"/>
    <s v="Dukenburg"/>
    <s v="Weezenhof 63"/>
    <x v="0"/>
    <n v="1"/>
    <x v="1"/>
    <n v="104"/>
    <n v="41"/>
    <n v="106"/>
    <s v="Weezenhof"/>
    <s v="kwaliteitsniveau B"/>
    <m/>
    <s v="Ja"/>
    <s v="Draadmat groen H1,2m"/>
    <s v="Spijlen H1,2"/>
    <n v="3"/>
    <s v="Gazon maaien en reinigen incl bijmaaien bankje en obstakels"/>
  </r>
  <r>
    <n v="15"/>
    <n v="28199"/>
    <s v="Dukenburg"/>
    <s v="Tolhuis"/>
    <x v="0"/>
    <n v="1"/>
    <x v="1"/>
    <n v="104"/>
    <n v="54"/>
    <n v="156"/>
    <s v="Tolhuis"/>
    <s v="kwaliteitsniveau B"/>
    <m/>
    <s v="Ja"/>
    <s v="Draadmat groen H1,2m"/>
    <s v="Spijlen H1,2"/>
    <n v="3"/>
    <s v="Gazon maaien en reinigen incl bijmaaien bankje en obstakels"/>
  </r>
  <r>
    <n v="16"/>
    <n v="29891"/>
    <s v="Dukenburg"/>
    <s v="Tolhuis"/>
    <x v="0"/>
    <n v="1"/>
    <x v="0"/>
    <n v="52"/>
    <n v="43"/>
    <n v="112"/>
    <s v="Tolhuis"/>
    <s v="kwaliteitsniveau B"/>
    <m/>
    <s v="Nee"/>
    <s v="Draadmat groen H1,2m"/>
    <s v="Spijlen H1,2"/>
    <n v="4"/>
    <s v="Gazon maaien en reinigen incl bijmaaien bankje en obstakels"/>
  </r>
  <r>
    <n v="17"/>
    <n v="31023"/>
    <s v="Dukenburg"/>
    <s v="Zwanenveld"/>
    <x v="0"/>
    <n v="1"/>
    <x v="1"/>
    <n v="104"/>
    <n v="40"/>
    <n v="106"/>
    <s v="Zwanenveld"/>
    <s v="kwaliteitsniveau B"/>
    <m/>
    <s v="Ja"/>
    <s v="Draadmat groen H1,2m"/>
    <s v="Spijlen H1,2"/>
    <n v="3"/>
    <s v="Gazon maaien en reinigen incl bijmaaien bankje en obstakels"/>
  </r>
  <r>
    <n v="18"/>
    <n v="28804"/>
    <s v="Dukenburg"/>
    <s v="Tolhuis 43"/>
    <x v="0"/>
    <n v="1"/>
    <x v="1"/>
    <n v="104"/>
    <n v="105"/>
    <n v="595"/>
    <s v="Tolhuis"/>
    <s v="kwaliteitsniveau B"/>
    <m/>
    <s v="Nee"/>
    <s v="Draadmat groen H1,2m"/>
    <s v="Spijlen H1,3"/>
    <n v="4"/>
    <s v="Gazon maaien en reinigen incl bijmaaien bankje en obstakels"/>
  </r>
  <r>
    <n v="19"/>
    <n v="16954"/>
    <s v="Lindenholt"/>
    <s v="Piet Moeskopspad"/>
    <x v="0"/>
    <n v="1"/>
    <x v="1"/>
    <n v="104"/>
    <n v="167"/>
    <n v="1388"/>
    <s v="t Acker"/>
    <s v="kwaliteitsniveau B"/>
    <n v="2"/>
    <s v="Ja"/>
    <s v="Draadmat groen H1,2m"/>
    <s v="Spijlen H1,2"/>
    <n v="3"/>
    <s v="Gazon maaien en reinigen incl bijmaaien bankje, obstakels en haagrand"/>
  </r>
  <r>
    <n v="20"/>
    <n v="25704"/>
    <s v="Lindenholt"/>
    <s v="De Meeuwse Acker"/>
    <x v="0"/>
    <n v="1"/>
    <x v="0"/>
    <n v="52"/>
    <n v="43"/>
    <n v="110"/>
    <s v="t Acker"/>
    <s v="kwaliteitsniveau B"/>
    <m/>
    <s v="Ja"/>
    <s v="Draadmat groen H1,2m"/>
    <s v="Spijlen H1,2"/>
    <n v="1"/>
    <s v="Gazon maaien en reinigen incl bijmaaien bankje en bomen"/>
  </r>
  <r>
    <n v="21"/>
    <n v="25705"/>
    <s v="Lindenholt"/>
    <s v="Broekstraat"/>
    <x v="0"/>
    <n v="1"/>
    <x v="0"/>
    <n v="52"/>
    <n v="40"/>
    <n v="100"/>
    <s v="t Acker"/>
    <s v="kwaliteitsniveau B"/>
    <m/>
    <s v="Ja"/>
    <s v="Draadmat groen H1,2m"/>
    <s v="Spijlen H1,2"/>
    <n v="1"/>
    <s v="Gazon maaien en reinigen incl bijmaaien bankje en obstakels"/>
  </r>
  <r>
    <n v="22"/>
    <n v="25706"/>
    <s v="Lindenholt"/>
    <s v="Horstacker 11"/>
    <x v="0"/>
    <n v="1"/>
    <x v="1"/>
    <n v="104"/>
    <n v="44"/>
    <n v="97"/>
    <s v="t Acker"/>
    <s v="kwaliteitsniveau B"/>
    <m/>
    <s v="Ja"/>
    <s v="Draadmat groen H1,2m"/>
    <s v="Spijlen H1,2"/>
    <n v="2"/>
    <s v="Gazon maaien en reinigen incl bijmaaien bankje en obstakels"/>
  </r>
  <r>
    <n v="23"/>
    <n v="25707"/>
    <s v="Lindenholt"/>
    <s v="de Voorstenkamp 16"/>
    <x v="0"/>
    <n v="1"/>
    <x v="0"/>
    <n v="52"/>
    <n v="40"/>
    <n v="99"/>
    <s v="De Kamp"/>
    <s v="kwaliteitsniveau B"/>
    <m/>
    <s v="Ja"/>
    <s v="Draadmat groen H1,2m"/>
    <s v="Spijlen H1,2"/>
    <n v="2"/>
    <s v="Gazon maaien en reinigen incl bijmaaien bankje en obstakels"/>
  </r>
  <r>
    <n v="24"/>
    <n v="25708"/>
    <s v="Lindenholt"/>
    <s v="Hegdambroek 25"/>
    <x v="0"/>
    <n v="1"/>
    <x v="1"/>
    <n v="104"/>
    <n v="74"/>
    <n v="303"/>
    <s v="t Broek"/>
    <s v="kwaliteitsniveau B"/>
    <n v="10"/>
    <s v="Ja"/>
    <s v="Draadmat groen H1,2m"/>
    <s v="2x Spijlen H1,2"/>
    <n v="0"/>
    <s v="Gazon maaien en reinigen incl bijmaaien bankje, obstakels en haagrand"/>
  </r>
  <r>
    <n v="25"/>
    <n v="25709"/>
    <s v="Lindenholt"/>
    <s v="Piet Moeskopspad"/>
    <x v="0"/>
    <n v="1"/>
    <x v="1"/>
    <n v="104"/>
    <n v="40"/>
    <n v="99"/>
    <s v="t Acker"/>
    <s v="kwaliteitsniveau B"/>
    <m/>
    <s v="Ja"/>
    <s v="Draadmat groen H1,2m"/>
    <s v="Spijlen H1,2"/>
    <n v="1"/>
    <s v="Gazon maaien en reinigen"/>
  </r>
  <r>
    <n v="26"/>
    <n v="25710"/>
    <s v="Lindenholt"/>
    <s v="Leuvensbroek 12"/>
    <x v="0"/>
    <n v="1"/>
    <x v="1"/>
    <n v="104"/>
    <n v="40"/>
    <n v="101"/>
    <s v="t Broek"/>
    <s v="kwaliteitsniveau B"/>
    <m/>
    <s v="Ja"/>
    <s v="Draadmat groen H1,2m"/>
    <s v="Spijlen H1,2"/>
    <n v="1"/>
    <s v="Gazon maaien en reinigen"/>
  </r>
  <r>
    <n v="27"/>
    <n v="25711"/>
    <s v="Lindenholt"/>
    <s v="Hillekensacker 15"/>
    <x v="0"/>
    <n v="1"/>
    <x v="1"/>
    <n v="104"/>
    <n v="41"/>
    <n v="106"/>
    <s v="t Acker"/>
    <s v="kwaliteitsniveau B"/>
    <m/>
    <s v="Ja"/>
    <s v="Draadmat groen H1,2m"/>
    <s v="Spijlen H1,2"/>
    <n v="8"/>
    <s v="Gazon maaien en reinigen incl bijmaaien bankje en obstakels"/>
  </r>
  <r>
    <n v="28"/>
    <n v="25712"/>
    <s v="Lindenholt"/>
    <s v="Hillekensacker 22"/>
    <x v="0"/>
    <n v="1"/>
    <x v="1"/>
    <n v="104"/>
    <n v="41"/>
    <n v="102"/>
    <s v="t Acker"/>
    <s v="kwaliteitsniveau B"/>
    <m/>
    <s v="Ja"/>
    <s v="Draadmat groen H1,2m"/>
    <s v="Spijlen H1,2"/>
    <n v="3"/>
    <s v="Gazon maaien en reinigen"/>
  </r>
  <r>
    <n v="29"/>
    <n v="36129"/>
    <s v="Lindenholt"/>
    <s v="de Gildekamp 21"/>
    <x v="0"/>
    <n v="1"/>
    <x v="1"/>
    <n v="104"/>
    <n v="40"/>
    <n v="102"/>
    <s v="De Kamp"/>
    <s v="kwaliteitsniveau B"/>
    <m/>
    <s v="Nee"/>
    <s v="Draadmat groen H1,2m"/>
    <s v="Spijlen H1,2"/>
    <n v="4"/>
    <s v="Gazon maaien en reinigen incl bijmaaien bankje en obstakels"/>
  </r>
  <r>
    <n v="30"/>
    <n v="47705"/>
    <s v="Lindenholt"/>
    <s v="de Gildekamp 30"/>
    <x v="0"/>
    <n v="1"/>
    <x v="1"/>
    <n v="104"/>
    <n v="40"/>
    <n v="101"/>
    <s v="De Kamp"/>
    <s v="kwaliteitsniveau B"/>
    <n v="10"/>
    <s v="Ja"/>
    <s v="Draadmat groen H1,2m"/>
    <s v="Spijlen H1,2"/>
    <n v="2"/>
    <s v="Gazon maaien en reinigen incl bijmaaien bankje en obstakels"/>
  </r>
  <r>
    <n v="31"/>
    <n v="58916"/>
    <s v="Lindenholt"/>
    <s v="Bert Oosterboschpad"/>
    <x v="0"/>
    <n v="1"/>
    <x v="0"/>
    <n v="52"/>
    <n v="40"/>
    <n v="97"/>
    <s v="t Acker"/>
    <s v="kwaliteitsniveau B"/>
    <m/>
    <s v="Ja"/>
    <s v="Draadmat groen H1,2m"/>
    <s v="Spijlen H1,2"/>
    <n v="2"/>
    <s v="Gazon maaien en reinigen incl bijmaaien bankje, obstakels en overhangende beplanting"/>
  </r>
  <r>
    <s v="31a"/>
    <n v="16968"/>
    <s v="Lindenholt"/>
    <s v="Kees Pellenaarspad"/>
    <x v="0"/>
    <n v="1"/>
    <x v="1"/>
    <n v="104"/>
    <n v="32"/>
    <n v="62"/>
    <s v="t Acker"/>
    <s v="kwaliteitsniveau B"/>
    <m/>
    <s v="Nee"/>
    <s v="Draadmat groen H1,2m"/>
    <s v="Spijlen H1,2"/>
    <n v="2"/>
    <s v="Gazon maaien en reinigen incl bijmaaien bankje en obstakels "/>
  </r>
  <r>
    <s v="31b"/>
    <n v="4590"/>
    <s v="Lindenholt"/>
    <s v="De Geerkamp"/>
    <x v="0"/>
    <n v="1"/>
    <x v="1"/>
    <n v="104"/>
    <n v="29"/>
    <n v="44"/>
    <s v="De Kamp"/>
    <s v="kwaliteitsniveau B"/>
    <n v="10"/>
    <s v="Nee"/>
    <s v="Draadmat groen H1,2m"/>
    <s v="Spijlen H1,2"/>
    <n v="2"/>
    <s v="Gazon maaien en reinigen incl bijmaaien bankje en obstakels  en overhangende beplanting"/>
  </r>
  <r>
    <n v="32"/>
    <n v="12720"/>
    <s v="Nijmegen-Midden"/>
    <s v="Dingostraat"/>
    <x v="0"/>
    <n v="1"/>
    <x v="0"/>
    <n v="52"/>
    <n v="63"/>
    <n v="145"/>
    <s v="Hazenkamp"/>
    <s v="kwaliteitsniveau B"/>
    <n v="10"/>
    <s v="Ja"/>
    <s v="Draadmat groen H1,2m"/>
    <s v="Spijlen H1,2"/>
    <n v="3"/>
    <s v="Gazon maaien en reinigen incl bijmaaien bankje, obstakels en haagrand"/>
  </r>
  <r>
    <n v="33"/>
    <n v="22671"/>
    <s v="Nijmegen-Midden"/>
    <s v="de Genestetlaan"/>
    <x v="0"/>
    <n v="1"/>
    <x v="0"/>
    <n v="52"/>
    <n v="154"/>
    <n v="304"/>
    <s v="Nije Veld"/>
    <s v="kwaliteitsniveau B"/>
    <n v="10"/>
    <s v="Ja"/>
    <s v="Draadmat groen H1,2m"/>
    <s v="Spijlen H1,2"/>
    <n v="2"/>
    <s v="Gazon maaien en reinigen incl bijmaaien bankje, obstakels en haagrand"/>
  </r>
  <r>
    <n v="34"/>
    <n v="25690"/>
    <s v="Nijmegen-Midden"/>
    <s v="St. Hubertusstraat"/>
    <x v="0"/>
    <n v="1"/>
    <x v="0"/>
    <n v="52"/>
    <n v="34"/>
    <n v="70"/>
    <s v="Hazenkamp"/>
    <s v="kwaliteitsniveau B"/>
    <m/>
    <s v="Ja"/>
    <s v="Draadmat groen H0,8m"/>
    <s v="2x Spijlen H0,8"/>
    <n v="3"/>
    <s v="Gazon maaien en reinigen"/>
  </r>
  <r>
    <n v="35"/>
    <n v="25691"/>
    <s v="Nijmegen-Midden"/>
    <s v="da Costastraat"/>
    <x v="0"/>
    <n v="1"/>
    <x v="2"/>
    <n v="156"/>
    <n v="38"/>
    <n v="88"/>
    <s v="Nije Veld"/>
    <s v="kwaliteitsniveau B"/>
    <n v="2"/>
    <s v="Ja"/>
    <s v="Draadmat groen H1,2m"/>
    <s v="Spijlen H1,2"/>
    <n v="1"/>
    <s v="Gazon maaien en reinigen"/>
  </r>
  <r>
    <n v="36"/>
    <n v="47707"/>
    <s v="Nijmegen-Midden"/>
    <s v="IJsbeerstraat"/>
    <x v="0"/>
    <n v="1"/>
    <x v="1"/>
    <n v="104"/>
    <n v="42"/>
    <n v="93"/>
    <s v="Hazenkamp"/>
    <s v="kwaliteitsniveau B"/>
    <m/>
    <s v="Ja"/>
    <s v="Draadmat groen H1,2m"/>
    <s v="Spijlen H1,2"/>
    <n v="3"/>
    <s v="Gazon maaien en reinigen"/>
  </r>
  <r>
    <n v="37"/>
    <n v="59179"/>
    <s v="Nijmegen-Midden"/>
    <s v="Albert Schweitzerlaan"/>
    <x v="0"/>
    <n v="1"/>
    <x v="0"/>
    <n v="52"/>
    <n v="35"/>
    <n v="78"/>
    <s v="Heijendaal"/>
    <s v="kwaliteitsniveau B"/>
    <m/>
    <s v="Ja"/>
    <s v="Draadmat groen H1,2m"/>
    <s v="Spijlen H1,2"/>
    <n v="3"/>
    <s v="Gazon maaien en reinigen incl bijmaaien bankje, obstakels en haagrand"/>
  </r>
  <r>
    <n v="38"/>
    <n v="1058"/>
    <s v="Nijmegen-Nieuw-West"/>
    <s v="Neerbosscheweg"/>
    <x v="0"/>
    <n v="1"/>
    <x v="0"/>
    <n v="52"/>
    <n v="142"/>
    <n v="1075"/>
    <s v="Neerbosch-Oost"/>
    <s v="kwaliteitsniveau B"/>
    <n v="10"/>
    <s v="Ja"/>
    <s v="Draadmat grijs H1,2m"/>
    <s v="Spijlen H1,2"/>
    <n v="5"/>
    <s v="Gazon maaien en reinigen incl bijmaaien bankje, obstakels en overhangende beplanting"/>
  </r>
  <r>
    <n v="39"/>
    <n v="25678"/>
    <s v="Nijmegen-Nieuw-West"/>
    <s v="Distelpark"/>
    <x v="0"/>
    <n v="1"/>
    <x v="0"/>
    <n v="52"/>
    <n v="61"/>
    <n v="231"/>
    <s v="Hees"/>
    <s v="kwaliteitsniveau B"/>
    <m/>
    <s v="Ja"/>
    <s v="Draadmat groen H0,8m"/>
    <s v="2x Spijlen H0,8"/>
    <n v="3"/>
    <s v="Gazon maaien en reinigen incl bijmaaien bankje, obstakels en haagrand"/>
  </r>
  <r>
    <n v="41"/>
    <n v="25693"/>
    <s v="Nijmegen-Nieuw-West"/>
    <s v="Dorpspark Hees"/>
    <x v="0"/>
    <n v="1"/>
    <x v="0"/>
    <n v="52"/>
    <n v="25"/>
    <n v="34"/>
    <s v="Heseveld"/>
    <s v="kwaliteitsniveau B"/>
    <m/>
    <s v="Ja"/>
    <s v="Draadmat groen H1,2m"/>
    <s v="Spijlen H1,2"/>
    <n v="3"/>
    <s v="Gazon maaien en reinigen incl bijmaaien bankje en obstakels"/>
  </r>
  <r>
    <n v="42"/>
    <n v="25694"/>
    <s v="Nijmegen-Nieuw-West"/>
    <s v="Park West Oscar Carrierstraat"/>
    <x v="0"/>
    <n v="1"/>
    <x v="1"/>
    <n v="104"/>
    <n v="64"/>
    <n v="226"/>
    <s v="Haven- en industrieterrein"/>
    <s v="kwaliteitsniveau B"/>
    <m/>
    <s v="Ja"/>
    <s v="Draadmat grijs H1,2m"/>
    <s v="2x Spijlen H1,2"/>
    <n v="5"/>
    <s v="Gazon maaien en reinigen incl bijmaaien bankje en obstakels"/>
  </r>
  <r>
    <n v="43"/>
    <n v="25695"/>
    <s v="Nijmegen-Nieuw-West"/>
    <s v="Park Leeuwenstein"/>
    <x v="0"/>
    <n v="1"/>
    <x v="1"/>
    <n v="104"/>
    <n v="43"/>
    <n v="114"/>
    <s v="Hees"/>
    <s v="kwaliteitsniveau B"/>
    <m/>
    <s v="Ja"/>
    <s v="Draadmat groen H1,2m"/>
    <s v="Spijlen H1,2"/>
    <n v="1"/>
    <s v="Gazon maaien en reinigen"/>
  </r>
  <r>
    <n v="44"/>
    <n v="25696"/>
    <s v="Nijmegen-Nieuw-West"/>
    <s v="Westerpark"/>
    <x v="0"/>
    <n v="1"/>
    <x v="1"/>
    <n v="104"/>
    <n v="37"/>
    <n v="85"/>
    <s v="Haven- en industrieterrein"/>
    <s v="kwaliteitsniveau B"/>
    <m/>
    <s v="Ja"/>
    <s v="Draadmat groen H1,2m"/>
    <s v="Spijlen H1,2"/>
    <n v="0"/>
    <s v="Gazon maaien en reinigen incl bijmaaien bankje, obstakels en haagrand"/>
  </r>
  <r>
    <n v="45"/>
    <n v="25697"/>
    <s v="Nijmegen-Nieuw-West"/>
    <s v="Kanaalstraat"/>
    <x v="0"/>
    <n v="1"/>
    <x v="0"/>
    <n v="52"/>
    <n v="38"/>
    <n v="86"/>
    <s v="Haven- en industrieterrein"/>
    <s v="kwaliteitsniveau B"/>
    <n v="150"/>
    <s v="Ja"/>
    <s v="Draadmat groen H1,2m"/>
    <s v="Spijlen H1,2"/>
    <n v="3"/>
    <s v="Gazon maaien en reinigen incl bijmaaien bankje en obstakels"/>
  </r>
  <r>
    <n v="46"/>
    <n v="25698"/>
    <s v="Nijmegen-Nieuw-West"/>
    <s v="Serenadestraat"/>
    <x v="0"/>
    <n v="1"/>
    <x v="0"/>
    <n v="52"/>
    <n v="46"/>
    <n v="83"/>
    <s v="Neerbosch-Oost"/>
    <s v="kwaliteitsniveau B"/>
    <m/>
    <s v="Ja"/>
    <s v="Draadmat groen H1,2m"/>
    <s v="Spijlen H1,2"/>
    <n v="1"/>
    <s v="Gazon maaien en reinigen op talud"/>
  </r>
  <r>
    <n v="47"/>
    <n v="25699"/>
    <s v="Nijmegen-Nieuw-West"/>
    <s v="Banjostraat"/>
    <x v="0"/>
    <n v="1"/>
    <x v="1"/>
    <n v="104"/>
    <n v="59"/>
    <n v="171"/>
    <s v="Neerbosch-Oost"/>
    <s v="kwaliteitsniveau B"/>
    <n v="2"/>
    <s v="Ja"/>
    <s v="Draadmat groen H1,2m"/>
    <s v="Spijlen H1,2"/>
    <n v="3"/>
    <s v="Gazon maaien en reinigen incl bijmaaien bankje, obstakels en haagrand"/>
  </r>
  <r>
    <n v="48"/>
    <n v="25700"/>
    <s v="Nijmegen-Nieuw-West"/>
    <s v="Neerbosscheweg"/>
    <x v="0"/>
    <n v="1"/>
    <x v="0"/>
    <n v="52"/>
    <n v="45"/>
    <n v="125"/>
    <s v="Neerbosch-Oost"/>
    <s v="kwaliteitsniveau B"/>
    <m/>
    <s v="Ja"/>
    <s v="Draadmat groen H1,2m"/>
    <s v="Spijlen H1,2"/>
    <n v="10"/>
    <s v="Gazon maaien en reinigen incl bijmaaien bankje en obstakels"/>
  </r>
  <r>
    <n v="49"/>
    <n v="25701"/>
    <s v="Nijmegen-Nieuw-West"/>
    <s v="Neerbosscheweg"/>
    <x v="0"/>
    <n v="1"/>
    <x v="0"/>
    <n v="52"/>
    <n v="44"/>
    <n v="120"/>
    <s v="Neerbosch-Oost"/>
    <s v="kwaliteitsniveau B"/>
    <m/>
    <s v="Ja"/>
    <s v="Draadmat groen H1,2m"/>
    <s v="Spijlen H1,2"/>
    <n v="3"/>
    <s v="Gazon maaien en reinigen incl bijmaaien bankje en obstakels"/>
  </r>
  <r>
    <n v="50"/>
    <n v="25702"/>
    <s v="Nijmegen-Nieuw-West"/>
    <s v="Pe Hawinkelsstraat"/>
    <x v="0"/>
    <n v="1"/>
    <x v="0"/>
    <n v="52"/>
    <n v="44"/>
    <n v="96"/>
    <s v="Neerbosch-Oost"/>
    <s v="kwaliteitsniveau B"/>
    <m/>
    <s v="Ja"/>
    <s v="Draadmat groen H1,2m"/>
    <s v="Spijlen H1,2"/>
    <n v="1"/>
    <s v="Gazon maaien en reinigen"/>
  </r>
  <r>
    <n v="51"/>
    <n v="25703"/>
    <s v="Nijmegen-Nieuw-West"/>
    <s v="Festoenpad"/>
    <x v="0"/>
    <n v="1"/>
    <x v="1"/>
    <n v="104"/>
    <n v="41"/>
    <n v="111"/>
    <s v="Heseveld"/>
    <s v="kwaliteitsniveau B"/>
    <m/>
    <s v="Ja"/>
    <s v="Draadmat grijs H0,8m"/>
    <s v="Spijlen H0,8"/>
    <n v="1"/>
    <s v="Gazon maaien en reinigen"/>
  </r>
  <r>
    <n v="52"/>
    <n v="36929"/>
    <s v="Nijmegen-Nieuw-West"/>
    <s v="Polkastraat"/>
    <x v="0"/>
    <n v="1"/>
    <x v="0"/>
    <n v="52"/>
    <n v="45"/>
    <n v="102"/>
    <s v="Neerbosch-Oost"/>
    <s v="kwaliteitsniveau B"/>
    <n v="2"/>
    <s v="Ja"/>
    <s v="Draadmat groen H1,2m"/>
    <s v="Spijlen H1,2"/>
    <n v="1"/>
    <s v="Gazon maaien en reinigen"/>
  </r>
  <r>
    <s v="51a"/>
    <n v="21937"/>
    <s v="Nijmegen-Nieuw-West"/>
    <s v="Dorpspark Hees"/>
    <x v="0"/>
    <n v="1"/>
    <x v="1"/>
    <n v="104"/>
    <n v="39"/>
    <n v="37"/>
    <s v="Hees"/>
    <s v="kwaliteitsniveau B"/>
    <m/>
    <s v="Ja"/>
    <s v="Draadmat groen H1,2m"/>
    <s v="Spijlen H1,3"/>
    <n v="2"/>
    <s v="Gazon maaien en reinigen"/>
  </r>
  <r>
    <s v="51b"/>
    <n v="31420"/>
    <s v="Nijmegen-Nieuw-West"/>
    <s v="Dorpspark Hees"/>
    <x v="0"/>
    <n v="1"/>
    <x v="1"/>
    <n v="104"/>
    <n v="42"/>
    <n v="68"/>
    <s v="Hees"/>
    <s v="kwaliteitsniveau B"/>
    <m/>
    <s v="Ja"/>
    <s v="Draadmat groen H1,2m"/>
    <s v="Spijlen H1,4"/>
    <n v="2"/>
    <s v="Gazon maaien en reinigen"/>
  </r>
  <r>
    <s v="52a"/>
    <n v="76875"/>
    <s v="Nijmegen-Nieuw-West"/>
    <s v="Boksdoornstraat"/>
    <x v="0"/>
    <n v="1"/>
    <x v="2"/>
    <n v="156"/>
    <n v="51"/>
    <n v="154"/>
    <m/>
    <s v="kwaliteitsniveau B"/>
    <m/>
    <s v="Ja"/>
    <s v="Draadmat groen H1,2m"/>
    <s v="Spijlen H1,5"/>
    <n v="2"/>
    <s v="Gazon maaien en reinigen"/>
  </r>
  <r>
    <s v="52b"/>
    <n v="76876"/>
    <s v="Nijmegen-Nieuw-West"/>
    <s v="Boksdoornstraat"/>
    <x v="0"/>
    <n v="1"/>
    <x v="2"/>
    <n v="156"/>
    <n v="51"/>
    <n v="165"/>
    <m/>
    <s v="kwaliteitsniveau B"/>
    <m/>
    <s v="Ja"/>
    <s v="Draadmat groen H1,2m"/>
    <s v="Spijlen H1,6"/>
    <n v="2"/>
    <s v="Gazon maaien en reinigen"/>
  </r>
  <r>
    <s v="52c"/>
    <n v="76877"/>
    <s v="Nijmegen-Nieuw-West"/>
    <s v="Boksdoornstraat"/>
    <x v="0"/>
    <n v="1"/>
    <x v="2"/>
    <n v="156"/>
    <n v="226"/>
    <n v="462"/>
    <m/>
    <s v="kwaliteitsniveau B"/>
    <m/>
    <s v="Ja"/>
    <s v="Draadmat groen H1,2m"/>
    <s v="Spijlen H1,7"/>
    <n v="2"/>
    <s v="Gazon maaien en reinigen"/>
  </r>
  <r>
    <n v="53"/>
    <n v="13744"/>
    <s v="Nijmegen-Noord"/>
    <s v="Esdoornstraat"/>
    <x v="0"/>
    <n v="1"/>
    <x v="0"/>
    <n v="52"/>
    <n v="42"/>
    <n v="91"/>
    <s v="Lent"/>
    <s v="kwaliteitsniveau B"/>
    <n v="2"/>
    <s v="Ja"/>
    <s v="Draadmat groen H0,8m"/>
    <s v="2x Spijlen H0,8"/>
    <n v="1"/>
    <s v="Gazon maaien en reinigen incl bijmaaien bankje, obstakels en haagrand"/>
  </r>
  <r>
    <n v="54"/>
    <n v="25679"/>
    <s v="Nijmegen-Noord"/>
    <s v="Fruitlaan"/>
    <x v="0"/>
    <n v="1"/>
    <x v="0"/>
    <n v="52"/>
    <n v="92"/>
    <n v="385"/>
    <s v="Oosterhout"/>
    <s v="kwaliteitsniveau B"/>
    <n v="4"/>
    <s v="Ja"/>
    <s v="Draadmat groen H0,8m"/>
    <s v="Spijlen H0,8"/>
    <n v="5"/>
    <s v="Gazon maaien en reinigen incl bijmaaien bankje, obstakels en haagrand"/>
  </r>
  <r>
    <n v="55"/>
    <n v="25680"/>
    <s v="Nijmegen-Noord"/>
    <s v="Zegelringstraat"/>
    <x v="0"/>
    <n v="1"/>
    <x v="1"/>
    <n v="104"/>
    <n v="40"/>
    <n v="92"/>
    <s v="Oosterhout"/>
    <s v="kwaliteitsniveau B"/>
    <m/>
    <s v="Ja"/>
    <s v="Draadmat groen H1,2m"/>
    <s v="Spijlen H1,2"/>
    <n v="2"/>
    <s v="Gazon maaien en reinigen incl bijmaaien bankje en obstakels"/>
  </r>
  <r>
    <n v="56"/>
    <n v="25681"/>
    <s v="Nijmegen-Noord"/>
    <s v="Jo Eversstraat"/>
    <x v="0"/>
    <n v="1"/>
    <x v="0"/>
    <n v="52"/>
    <n v="55"/>
    <n v="187"/>
    <s v="Lent"/>
    <s v="kwaliteitsniveau B"/>
    <m/>
    <s v="Ja"/>
    <s v="Draadmat groen H1,2m"/>
    <s v="Spijlen H1,2"/>
    <n v="3"/>
    <s v="Gazon maaien en reinigen"/>
  </r>
  <r>
    <n v="57"/>
    <n v="28880"/>
    <s v="Nijmegen-Noord"/>
    <s v="Balearenstraat"/>
    <x v="0"/>
    <n v="1"/>
    <x v="0"/>
    <n v="52"/>
    <n v="44"/>
    <n v="128"/>
    <s v="Lent"/>
    <s v="kwaliteitsniveau B"/>
    <m/>
    <s v="Ja"/>
    <s v="Draadmat antraciet H1,2m"/>
    <s v="Spijlen H1,2"/>
    <n v="3"/>
    <s v="Gazon maaien en reinigen incl bijmaaien bankje, obstakels en haagrand"/>
  </r>
  <r>
    <n v="58"/>
    <n v="31610"/>
    <s v="Nijmegen-Noord"/>
    <s v="Parallelweg"/>
    <x v="0"/>
    <n v="1"/>
    <x v="0"/>
    <n v="52"/>
    <n v="44"/>
    <n v="119"/>
    <s v="Lent"/>
    <s v="kwaliteitsniveau B"/>
    <m/>
    <s v="Ja"/>
    <s v="Draadmat groen H1,2m"/>
    <s v="Spijlen H1,2"/>
    <n v="0"/>
    <s v="Gazon maaien en reinigen "/>
  </r>
  <r>
    <n v="59"/>
    <n v="37590"/>
    <s v="Nijmegen-Noord"/>
    <s v="Fruitlaan"/>
    <x v="0"/>
    <n v="1"/>
    <x v="0"/>
    <n v="52"/>
    <n v="39"/>
    <n v="75"/>
    <s v="Oosterhout"/>
    <s v="kwaliteitsniveau B"/>
    <m/>
    <s v="Ja"/>
    <s v="Draadmat groen H0,8m"/>
    <s v="Spijlen H0,8"/>
    <n v="3"/>
    <s v="Gazon maaien en reinigen incl bijmaaien bankje en obstakels"/>
  </r>
  <r>
    <n v="60"/>
    <n v="52340"/>
    <s v="Nijmegen-Noord"/>
    <s v="Gloxiniapad"/>
    <x v="0"/>
    <n v="1"/>
    <x v="1"/>
    <n v="104"/>
    <n v="62"/>
    <n v="226"/>
    <s v="Lent"/>
    <s v="kwaliteitsniveau B"/>
    <m/>
    <s v="Ja"/>
    <s v="Draadmat groen H0,8m"/>
    <s v="Spijlen H0,8"/>
    <n v="2"/>
    <s v="Gazon maaien en reinigen incl bijmaaien bankje en obstakels"/>
  </r>
  <r>
    <n v="61"/>
    <n v="3957"/>
    <s v="Nijmegen-Oost"/>
    <s v="Stenenkruisstraat"/>
    <x v="0"/>
    <n v="1"/>
    <x v="2"/>
    <n v="156"/>
    <n v="100"/>
    <n v="194"/>
    <s v="Altrade"/>
    <s v="kwaliteitsniveau B"/>
    <m/>
    <s v="Ja"/>
    <s v="Draadmat groen H1,2m"/>
    <s v="Spijlen H1,2"/>
    <n v="5"/>
    <s v="Gazon maaien en reinigen incl bijmaaien bankje en obstakels"/>
  </r>
  <r>
    <n v="62"/>
    <n v="8094"/>
    <s v="Nijmegen-Oost"/>
    <s v="Stenenkruisstraat"/>
    <x v="0"/>
    <n v="1"/>
    <x v="2"/>
    <n v="156"/>
    <n v="150"/>
    <n v="887"/>
    <s v="Altrade"/>
    <s v="kwaliteitsniveau B"/>
    <m/>
    <s v="Ja"/>
    <s v="Draadmat groen H1,2m"/>
    <s v="Spijlen H1,2"/>
    <n v="1"/>
    <s v="Gazon maaien en reinigen incl bijmaaien beplanting"/>
  </r>
  <r>
    <n v="63"/>
    <n v="11277"/>
    <s v="Nijmegen-Oost"/>
    <s v="Stenenkruisstraat"/>
    <x v="0"/>
    <n v="1"/>
    <x v="2"/>
    <n v="156"/>
    <n v="82"/>
    <n v="303"/>
    <s v="Altrade"/>
    <s v="kwaliteitsniveau B"/>
    <m/>
    <s v="Ja"/>
    <s v="Draadmat groen H1,2m"/>
    <s v="Spijlen H1,2"/>
    <n v="3"/>
    <s v="Gazon maaien en reinigen incl bijmaaien beplanting"/>
  </r>
  <r>
    <n v="64"/>
    <n v="11771"/>
    <s v="Nijmegen-Oost"/>
    <s v="Coehoornstraat"/>
    <x v="0"/>
    <n v="1"/>
    <x v="1"/>
    <n v="104"/>
    <n v="64"/>
    <n v="229"/>
    <s v="Altrade"/>
    <s v="kwaliteitsniveau B"/>
    <m/>
    <s v="Ja"/>
    <s v="Draadmat groen H1,2m"/>
    <s v="Spijlen H1,2"/>
    <n v="2"/>
    <s v="Gazon maaien en reinigen incl bijmaaien beplanting"/>
  </r>
  <r>
    <n v="65"/>
    <n v="13491"/>
    <s v="Nijmegen-Oost"/>
    <s v="Valkenburgseweg"/>
    <x v="0"/>
    <n v="1"/>
    <x v="0"/>
    <n v="52"/>
    <n v="47"/>
    <n v="129"/>
    <s v="Groenewoud"/>
    <s v="kwaliteitsniveau B"/>
    <m/>
    <s v="Ja"/>
    <s v="Draadmat groen H1,2m"/>
    <s v="Spijlen H1,2"/>
    <n v="2"/>
    <s v="Gazon maaien en reinigen incl bijmaaien beplanting"/>
  </r>
  <r>
    <n v="66"/>
    <n v="25684"/>
    <s v="Nijmegen-Oost"/>
    <s v="Caesarstraat"/>
    <x v="0"/>
    <n v="1"/>
    <x v="0"/>
    <n v="52"/>
    <n v="39"/>
    <n v="96"/>
    <s v="Hunnerberg"/>
    <s v="kwaliteitsniveau B"/>
    <m/>
    <s v="Ja"/>
    <s v="Draadmat groen H1,2m"/>
    <s v="Spijlen H1,2"/>
    <n v="3"/>
    <s v="Gazon maaien en reinigen incl bijmaaien bankje en obstakels"/>
  </r>
  <r>
    <n v="67"/>
    <n v="25685"/>
    <s v="Nijmegen-Oost"/>
    <s v="Hengstdalseweg"/>
    <x v="0"/>
    <n v="1"/>
    <x v="1"/>
    <n v="104"/>
    <n v="94"/>
    <n v="220"/>
    <s v="Hengstdal"/>
    <s v="kwaliteitsniveau B"/>
    <m/>
    <s v="Ja"/>
    <s v="Draadmat groen H0,8m"/>
    <s v="2x Spijlen H0,8"/>
    <n v="2"/>
    <s v="Gazon maaien en reinigen incl bijmaaien haag"/>
  </r>
  <r>
    <n v="68"/>
    <n v="25687"/>
    <s v="Nijmegen-Oost"/>
    <s v="Hengstdalseweg"/>
    <x v="0"/>
    <n v="1"/>
    <x v="1"/>
    <n v="104"/>
    <n v="127"/>
    <n v="316"/>
    <s v="Hengstdal"/>
    <s v="kwaliteitsniveau B"/>
    <n v="15"/>
    <s v="Ja"/>
    <s v="Draadmat groen H0,8m"/>
    <s v="2x Spijlen H0,8"/>
    <n v="3"/>
    <s v="Gazon maaien en reinigen incl bijmaaien haag"/>
  </r>
  <r>
    <n v="69"/>
    <n v="25688"/>
    <s v="Nijmegen-Oost"/>
    <s v="Wachterslaan"/>
    <x v="0"/>
    <n v="1"/>
    <x v="0"/>
    <n v="52"/>
    <n v="52"/>
    <n v="95"/>
    <s v="Hengstdal"/>
    <s v="kwaliteitsniveau B"/>
    <n v="2"/>
    <s v="Ja"/>
    <s v="Draadmat groen H1,2m"/>
    <s v="Spijlen H1,2"/>
    <n v="3"/>
    <s v="Gazon maaien en reinigen incl bijmaaien bankje en obstakels"/>
  </r>
  <r>
    <n v="70"/>
    <n v="25745"/>
    <s v="Nijmegen-Oost"/>
    <s v="Broerweg"/>
    <x v="0"/>
    <n v="1"/>
    <x v="1"/>
    <n v="104"/>
    <n v="64"/>
    <n v="118"/>
    <s v="Hengstdal"/>
    <s v="kwaliteitsniveau B"/>
    <m/>
    <s v="Ja"/>
    <s v="Draadmat groen H1,2m"/>
    <s v="Spijlen H1,2"/>
    <n v="3"/>
    <s v="Gazon maaien en reinigen incl bijmaaien bankje, obstakels en haagrand"/>
  </r>
  <r>
    <n v="71"/>
    <n v="39506"/>
    <s v="Nijmegen-Oost"/>
    <s v="Limoslaan"/>
    <x v="0"/>
    <n v="1"/>
    <x v="0"/>
    <n v="52"/>
    <n v="69"/>
    <n v="133"/>
    <s v="Hengstdal"/>
    <s v="kwaliteitsniveau B"/>
    <m/>
    <s v="Ja"/>
    <s v="Draadmat groen H1,2m"/>
    <s v="Spijlen H1,2"/>
    <n v="3"/>
    <s v="Gazon maaien en reinigen incl bijmaaien bankje, obstakels en haagrand"/>
  </r>
  <r>
    <n v="72"/>
    <n v="47702"/>
    <s v="Nijmegen-Oost"/>
    <s v="Gelderselaan"/>
    <x v="0"/>
    <n v="1"/>
    <x v="0"/>
    <n v="52"/>
    <n v="57"/>
    <n v="155"/>
    <s v="Hengstdal"/>
    <s v="kwaliteitsniveau B"/>
    <m/>
    <s v="Ja"/>
    <s v="Draadmat groen H0,8m"/>
    <s v="2x Spijlen H0,8"/>
    <n v="3"/>
    <s v="Gazon maaien en reinigen incl bijmaaien bankje, obstakels en haagrand"/>
  </r>
  <r>
    <n v="73"/>
    <n v="76680"/>
    <s v="Nijmegen-Oud-West"/>
    <s v=" Kauwstraat"/>
    <x v="0"/>
    <n v="1"/>
    <x v="2"/>
    <n v="156"/>
    <n v="138"/>
    <n v="500"/>
    <s v="Biezen"/>
    <s v="kwaliteitsniveau B"/>
    <n v="10"/>
    <s v="Ja"/>
    <s v="Draadmat groen H1,2m"/>
    <s v="2x Spijlen H1,2"/>
    <n v="13"/>
    <s v="Gazon maaien en reinigen incl bijmaaien bankje, obstakels en bomen"/>
  </r>
  <r>
    <n v="74"/>
    <n v="5185"/>
    <s v="Nijmegen-Oud-West"/>
    <s v="Oude Azaleastraat"/>
    <x v="0"/>
    <n v="1"/>
    <x v="1"/>
    <n v="104"/>
    <n v="62"/>
    <n v="120"/>
    <s v="Wolfskuil"/>
    <s v="kwaliteitsniveau B"/>
    <n v="2"/>
    <s v="Ja"/>
    <s v="Draadmat groen H1,2m"/>
    <s v="Spijlen H1,2"/>
    <n v="1"/>
    <s v="Gazon maaien en reinigen incl bijmaaien bankje en obstakels"/>
  </r>
  <r>
    <n v="75"/>
    <n v="25692"/>
    <s v="Nijmegen-Oud-West"/>
    <s v="Florapark"/>
    <x v="0"/>
    <n v="1"/>
    <x v="1"/>
    <n v="104"/>
    <n v="39"/>
    <n v="91"/>
    <s v="Wolfskuil"/>
    <s v="kwaliteitsniveau B"/>
    <m/>
    <s v="Ja"/>
    <s v="Draadmat groen H1,2m"/>
    <s v="Spijlen H1,2"/>
    <n v="2"/>
    <s v="Gazon maaien en reinigen"/>
  </r>
  <r>
    <n v="76"/>
    <n v="47710"/>
    <s v="Nijmegen-Oud-West"/>
    <s v="Lijnbaanstraat"/>
    <x v="0"/>
    <n v="1"/>
    <x v="1"/>
    <n v="104"/>
    <n v="35"/>
    <n v="75"/>
    <s v="Biezen"/>
    <s v="kwaliteitsniveau B"/>
    <m/>
    <s v="Ja"/>
    <s v="Draadmat groen H1,2m"/>
    <s v="Spijlen H1,2"/>
    <n v="1"/>
    <s v="Gazon maaien en reinigen"/>
  </r>
  <r>
    <s v="76a"/>
    <n v="7589"/>
    <s v="Nijmegen-Oud-West"/>
    <s v="Derde van Hezewijkstraat"/>
    <x v="0"/>
    <n v="1"/>
    <x v="1"/>
    <n v="104"/>
    <n v="114"/>
    <n v="679"/>
    <s v="Wolfskuil"/>
    <s v="kwaliteitsniveau B"/>
    <n v="2"/>
    <s v="Ja"/>
    <s v="Draadmat groen H1,2m"/>
    <s v="Spijlen H1,2"/>
    <n v="1"/>
    <s v="Gazon maaien en reinigen incl bijmaaien bankje en obstakels"/>
  </r>
  <r>
    <n v="77"/>
    <n v="5530"/>
    <s v="Nijmegen-Zuid"/>
    <s v="Nieuwe Mollenhutseweg"/>
    <x v="0"/>
    <n v="1"/>
    <x v="1"/>
    <n v="104"/>
    <n v="44"/>
    <n v="93"/>
    <s v="Grootstal"/>
    <s v="kwaliteitsniveau B"/>
    <m/>
    <s v="Ja"/>
    <s v="Draadmat groen H1,2m"/>
    <s v="Spijlen H1,2"/>
    <n v="1"/>
    <s v="Gazon maaien en reinigen"/>
  </r>
  <r>
    <n v="78"/>
    <n v="12306"/>
    <s v="Nijmegen-Zuid"/>
    <s v="Vossenweide"/>
    <x v="0"/>
    <n v="1"/>
    <x v="1"/>
    <n v="104"/>
    <n v="50"/>
    <n v="107"/>
    <s v="Hatert"/>
    <s v="kwaliteitsniveau B"/>
    <m/>
    <s v="Ja"/>
    <s v="Draadmat groen H1,2m"/>
    <s v="Spijlen H1,2"/>
    <n v="1"/>
    <s v="Gazon maaien en reinigen"/>
  </r>
  <r>
    <n v="79"/>
    <n v="18112"/>
    <s v="Nijmegen-Zuid"/>
    <s v="Blaise Pascalplein"/>
    <x v="0"/>
    <n v="1"/>
    <x v="0"/>
    <n v="52"/>
    <n v="40"/>
    <n v="98"/>
    <s v="Grootstal"/>
    <s v="kwaliteitsniveau B"/>
    <m/>
    <s v="Ja"/>
    <s v="Draadmat groen H1,2m"/>
    <s v="Spijlen H1,2"/>
    <n v="1"/>
    <s v="Gazon maaien en reinigen incl bijmaaien bankje en obstakels"/>
  </r>
  <r>
    <n v="80"/>
    <n v="25727"/>
    <s v="Nijmegen-Zuid"/>
    <s v="Opaalstraat"/>
    <x v="0"/>
    <n v="1"/>
    <x v="1"/>
    <n v="104"/>
    <n v="40"/>
    <n v="100"/>
    <s v="Hatert"/>
    <s v="kwaliteitsniveau B"/>
    <m/>
    <s v="Ja"/>
    <s v="Draadmat groen H1,2m"/>
    <s v="Spijlen H1,2"/>
    <n v="1"/>
    <s v="Gazon maaien en reinigen incl bijmaaien bankje en obstakels"/>
  </r>
  <r>
    <n v="81"/>
    <n v="25728"/>
    <s v="Nijmegen-Zuid"/>
    <s v="Treubstraat"/>
    <x v="0"/>
    <n v="1"/>
    <x v="0"/>
    <n v="52"/>
    <n v="38"/>
    <n v="87"/>
    <s v="Hatert"/>
    <s v="kwaliteitsniveau B"/>
    <m/>
    <s v="Ja"/>
    <s v="Draadmat groen H1,2m"/>
    <s v="Spijlen H1,2"/>
    <n v="2"/>
    <s v="Gazon maaien en reinigen incl bijmaaien obstakels"/>
  </r>
  <r>
    <n v="82"/>
    <n v="25729"/>
    <s v="Nijmegen-Zuid"/>
    <s v="Couwenbergstraat"/>
    <x v="0"/>
    <n v="1"/>
    <x v="1"/>
    <n v="104"/>
    <n v="52"/>
    <n v="85"/>
    <s v="Hatert"/>
    <s v="kwaliteitsniveau B"/>
    <n v="4"/>
    <s v="Ja"/>
    <s v="Draadmat groen H0,8m"/>
    <s v="Spijlen H0,8"/>
    <n v="0"/>
    <s v="Gazon maaien en reinigen incl bijmaaien bankje en obstakels"/>
  </r>
  <r>
    <n v="83"/>
    <n v="25730"/>
    <s v="Nijmegen-Zuid"/>
    <s v="Nijenrodestraat"/>
    <x v="0"/>
    <n v="1"/>
    <x v="0"/>
    <n v="52"/>
    <n v="44"/>
    <n v="111"/>
    <s v="Hatert"/>
    <s v="kwaliteitsniveau B"/>
    <m/>
    <s v="Ja"/>
    <s v="Draadmat groen H1,2m"/>
    <s v="Spijlen H1,2"/>
    <n v="1"/>
    <s v="Gazon maaien en reinigen incl bijmaaien bankje, obstakels en haagrand"/>
  </r>
  <r>
    <n v="84"/>
    <n v="25731"/>
    <s v="Nijmegen-Zuid"/>
    <s v="Cort van der Lindenstraat"/>
    <x v="0"/>
    <n v="1"/>
    <x v="0"/>
    <n v="52"/>
    <n v="43"/>
    <n v="76"/>
    <s v="Hatert"/>
    <s v="kwaliteitsniveau B"/>
    <m/>
    <s v="Ja"/>
    <s v="Draadmat groen H0,8m"/>
    <s v="Spijlen H0,8"/>
    <n v="1"/>
    <s v="Gazon maaien en reinigen incl bijmaaien bankje, obstakels en haagrand"/>
  </r>
  <r>
    <n v="85"/>
    <n v="25732"/>
    <s v="Nijmegen-Zuid"/>
    <s v="Keplerstraat"/>
    <x v="0"/>
    <n v="1"/>
    <x v="0"/>
    <n v="52"/>
    <n v="41"/>
    <n v="101"/>
    <s v="Grootstal"/>
    <s v="kwaliteitsniveau B"/>
    <m/>
    <s v="Ja"/>
    <s v="Draadmat groen H1,2m"/>
    <s v="Spijlen H1,2"/>
    <n v="2"/>
    <s v="Gazon maaien en reinigen incl bijmaaien bankje en obstakels"/>
  </r>
  <r>
    <n v="86"/>
    <n v="25734"/>
    <s v="Nijmegen-Zuid"/>
    <s v="Blaise Pascalplein"/>
    <x v="0"/>
    <n v="1"/>
    <x v="1"/>
    <n v="104"/>
    <n v="39"/>
    <n v="55"/>
    <s v="Grootstal"/>
    <s v="kwaliteitsniveau B"/>
    <n v="6"/>
    <s v="Ja"/>
    <s v="Draadmat groen H1,2m"/>
    <s v="Spijlen H1,2"/>
    <n v="2"/>
    <s v="Gazon maaien en reinigen incl bijmaaien bankje en obstakels"/>
  </r>
  <r>
    <n v="87"/>
    <n v="25735"/>
    <s v="Nijmegen-Zuid"/>
    <s v="Buijs Ballotstraat"/>
    <x v="0"/>
    <n v="1"/>
    <x v="0"/>
    <n v="52"/>
    <n v="117"/>
    <n v="556"/>
    <s v="Grootstal"/>
    <s v="kwaliteitsniveau B"/>
    <n v="10"/>
    <s v="Ja"/>
    <s v="Draadmat groen H1,2m"/>
    <s v="Spijlen H1,2"/>
    <n v="2"/>
    <s v="Gazon maaien en reinigen incl bijmaaien bankje, obstakels en haagrand"/>
  </r>
  <r>
    <n v="88"/>
    <n v="25736"/>
    <s v="Nijmegen-Zuid"/>
    <s v="Heidebloemstraat"/>
    <x v="0"/>
    <n v="1"/>
    <x v="0"/>
    <n v="52"/>
    <n v="48"/>
    <n v="129"/>
    <s v="Hatertse Hei"/>
    <s v="kwaliteitsniveau B"/>
    <m/>
    <s v="Ja"/>
    <s v="Draadmat groen H1,2m"/>
    <s v="Spijlen H1,2"/>
    <n v="1"/>
    <s v="Gazon maaien en reinigen incl bijmaaien bankje en obstakels"/>
  </r>
  <r>
    <n v="89"/>
    <n v="25737"/>
    <s v="Nijmegen-Zuid"/>
    <s v="Slotemaker de Bruineweg"/>
    <x v="0"/>
    <n v="1"/>
    <x v="1"/>
    <n v="104"/>
    <n v="39"/>
    <n v="93"/>
    <s v="Hatertse Hei"/>
    <s v="kwaliteitsniveau B"/>
    <m/>
    <s v="Ja"/>
    <s v="Draadmat groen H1,2m"/>
    <s v="Spijlen H1,2"/>
    <n v="3"/>
    <s v="Gazon maaien en reinigen incl bijmaaien bankje, obstakels en haagrand"/>
  </r>
  <r>
    <n v="90"/>
    <n v="47708"/>
    <s v="Nijmegen-Zuid"/>
    <s v="Bosje van Vroom"/>
    <x v="0"/>
    <n v="1"/>
    <x v="1"/>
    <n v="104"/>
    <n v="40"/>
    <n v="97"/>
    <s v="Brakkenstein"/>
    <s v="kwaliteitsniveau B"/>
    <m/>
    <s v="Ja"/>
    <s v="Draadmat groen H1,2m"/>
    <s v="Spijlen H1,2"/>
    <n v="0"/>
    <s v="Gazon maaien en reinigen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27A7F2B-6326-453E-AED9-332CF54CF648}" name="Draaitabel7" cacheId="1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F8" firstHeaderRow="0" firstDataRow="1" firstDataCol="1"/>
  <pivotFields count="18">
    <pivotField showAll="0"/>
    <pivotField showAll="0"/>
    <pivotField showAll="0"/>
    <pivotField showAll="0"/>
    <pivotField axis="axisRow" showAll="0">
      <items count="2">
        <item x="0"/>
        <item t="default"/>
      </items>
    </pivotField>
    <pivotField dataField="1" showAll="0"/>
    <pivotField axis="axisRow" showAll="0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dataField="1" showAll="0"/>
    <pivotField showAll="0"/>
  </pivotFields>
  <rowFields count="2">
    <field x="4"/>
    <field x="6"/>
  </rowFields>
  <rowItems count="5">
    <i>
      <x/>
    </i>
    <i r="1">
      <x/>
    </i>
    <i r="1">
      <x v="1"/>
    </i>
    <i r="1">
      <x v="2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om van frequentie per jaar" fld="7" baseField="0" baseItem="0"/>
    <dataField name="Som van omtrek" fld="8" baseField="0" baseItem="0"/>
    <dataField name="Som van oppervlakte m2" fld="9" baseField="0" baseItem="0"/>
    <dataField name="Som van Obstakels" fld="16" baseField="0" baseItem="0"/>
    <dataField name="Som van Aantal vlakken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F0BF6-2707-41FC-B88F-50EC3A08575B}">
  <dimension ref="A1:T104"/>
  <sheetViews>
    <sheetView tabSelected="1" zoomScale="75" zoomScaleNormal="75" workbookViewId="0">
      <pane ySplit="1" topLeftCell="A59" activePane="bottomLeft" state="frozen"/>
      <selection pane="bottomLeft" activeCell="H1" sqref="H1"/>
    </sheetView>
  </sheetViews>
  <sheetFormatPr defaultRowHeight="15" x14ac:dyDescent="0.25"/>
  <cols>
    <col min="1" max="1" width="8.7109375" style="8"/>
    <col min="3" max="3" width="21" bestFit="1" customWidth="1"/>
    <col min="4" max="4" width="27.85546875" bestFit="1" customWidth="1"/>
    <col min="5" max="5" width="9" customWidth="1"/>
    <col min="7" max="7" width="12.85546875" customWidth="1"/>
    <col min="8" max="8" width="16.28515625" customWidth="1"/>
    <col min="11" max="11" width="24.140625" bestFit="1" customWidth="1"/>
    <col min="12" max="12" width="17.7109375" bestFit="1" customWidth="1"/>
    <col min="13" max="13" width="15.140625" bestFit="1" customWidth="1"/>
    <col min="15" max="15" width="24.140625" customWidth="1"/>
    <col min="16" max="16" width="15" customWidth="1"/>
    <col min="17" max="17" width="9.85546875" bestFit="1" customWidth="1"/>
    <col min="18" max="18" width="79.28515625" customWidth="1"/>
    <col min="19" max="19" width="35.28515625" hidden="1" customWidth="1"/>
    <col min="20" max="20" width="18.28515625" bestFit="1" customWidth="1"/>
  </cols>
  <sheetData>
    <row r="1" spans="1:20" s="20" customFormat="1" ht="20.25" customHeight="1" x14ac:dyDescent="0.25">
      <c r="A1" s="18" t="s">
        <v>127</v>
      </c>
      <c r="B1" s="18" t="s">
        <v>123</v>
      </c>
      <c r="C1" s="18" t="s">
        <v>2</v>
      </c>
      <c r="D1" s="18" t="s">
        <v>119</v>
      </c>
      <c r="E1" s="18" t="s">
        <v>0</v>
      </c>
      <c r="F1" s="18" t="s">
        <v>120</v>
      </c>
      <c r="G1" s="18" t="s">
        <v>118</v>
      </c>
      <c r="H1" s="18" t="s">
        <v>161</v>
      </c>
      <c r="I1" s="18" t="s">
        <v>1</v>
      </c>
      <c r="J1" s="18" t="s">
        <v>122</v>
      </c>
      <c r="K1" s="18" t="s">
        <v>3</v>
      </c>
      <c r="L1" s="18" t="s">
        <v>4</v>
      </c>
      <c r="M1" s="18" t="s">
        <v>124</v>
      </c>
      <c r="N1" s="18" t="s">
        <v>125</v>
      </c>
      <c r="O1" s="18" t="s">
        <v>126</v>
      </c>
      <c r="P1" s="18" t="s">
        <v>128</v>
      </c>
      <c r="Q1" s="18" t="s">
        <v>129</v>
      </c>
      <c r="R1" s="19" t="s">
        <v>133</v>
      </c>
      <c r="S1" s="18" t="s">
        <v>167</v>
      </c>
    </row>
    <row r="2" spans="1:20" x14ac:dyDescent="0.25">
      <c r="A2" s="6">
        <v>1</v>
      </c>
      <c r="B2" s="6">
        <v>4340</v>
      </c>
      <c r="C2" s="5" t="s">
        <v>14</v>
      </c>
      <c r="D2" s="5" t="s">
        <v>13</v>
      </c>
      <c r="E2" s="5" t="s">
        <v>5</v>
      </c>
      <c r="F2" s="5">
        <v>1</v>
      </c>
      <c r="G2" s="5">
        <v>1</v>
      </c>
      <c r="H2" s="5">
        <f t="shared" ref="H2:H4" si="0">G2*52</f>
        <v>52</v>
      </c>
      <c r="I2" s="5">
        <v>41</v>
      </c>
      <c r="J2" s="5">
        <v>106</v>
      </c>
      <c r="K2" s="5" t="s">
        <v>15</v>
      </c>
      <c r="L2" s="5" t="s">
        <v>9</v>
      </c>
      <c r="M2" s="5"/>
      <c r="N2" s="5" t="s">
        <v>130</v>
      </c>
      <c r="O2" s="5" t="s">
        <v>131</v>
      </c>
      <c r="P2" s="5" t="s">
        <v>132</v>
      </c>
      <c r="Q2" s="15">
        <v>3</v>
      </c>
      <c r="R2" s="5" t="s">
        <v>134</v>
      </c>
    </row>
    <row r="3" spans="1:20" x14ac:dyDescent="0.25">
      <c r="A3" s="6">
        <v>2</v>
      </c>
      <c r="B3" s="6">
        <v>19563</v>
      </c>
      <c r="C3" s="5" t="s">
        <v>14</v>
      </c>
      <c r="D3" s="5" t="s">
        <v>38</v>
      </c>
      <c r="E3" s="5" t="s">
        <v>5</v>
      </c>
      <c r="F3" s="5">
        <v>1</v>
      </c>
      <c r="G3" s="5">
        <v>1</v>
      </c>
      <c r="H3" s="5">
        <f t="shared" si="0"/>
        <v>52</v>
      </c>
      <c r="I3" s="5">
        <v>50</v>
      </c>
      <c r="J3" s="5">
        <v>151</v>
      </c>
      <c r="K3" s="5" t="s">
        <v>39</v>
      </c>
      <c r="L3" s="5" t="s">
        <v>9</v>
      </c>
      <c r="M3" s="5"/>
      <c r="N3" s="5" t="s">
        <v>130</v>
      </c>
      <c r="O3" s="5" t="s">
        <v>131</v>
      </c>
      <c r="P3" s="5" t="s">
        <v>132</v>
      </c>
      <c r="Q3" s="15">
        <v>3</v>
      </c>
      <c r="R3" s="5" t="s">
        <v>152</v>
      </c>
      <c r="T3" s="17" t="s">
        <v>169</v>
      </c>
    </row>
    <row r="4" spans="1:20" x14ac:dyDescent="0.25">
      <c r="A4" s="6">
        <v>3</v>
      </c>
      <c r="B4" s="6">
        <v>25713</v>
      </c>
      <c r="C4" s="5" t="s">
        <v>14</v>
      </c>
      <c r="D4" s="5" t="s">
        <v>74</v>
      </c>
      <c r="E4" s="5" t="s">
        <v>5</v>
      </c>
      <c r="F4" s="5">
        <v>1</v>
      </c>
      <c r="G4" s="5">
        <v>2</v>
      </c>
      <c r="H4" s="5">
        <f t="shared" si="0"/>
        <v>104</v>
      </c>
      <c r="I4" s="5">
        <v>41</v>
      </c>
      <c r="J4" s="5">
        <v>102</v>
      </c>
      <c r="K4" s="5" t="s">
        <v>75</v>
      </c>
      <c r="L4" s="5" t="s">
        <v>9</v>
      </c>
      <c r="M4" s="5"/>
      <c r="N4" s="5" t="s">
        <v>130</v>
      </c>
      <c r="O4" s="5" t="s">
        <v>131</v>
      </c>
      <c r="P4" s="5" t="s">
        <v>132</v>
      </c>
      <c r="Q4" s="15">
        <v>3</v>
      </c>
      <c r="R4" s="5" t="s">
        <v>134</v>
      </c>
    </row>
    <row r="5" spans="1:20" x14ac:dyDescent="0.25">
      <c r="A5" s="14" t="s">
        <v>176</v>
      </c>
      <c r="B5" s="6">
        <v>25714</v>
      </c>
      <c r="C5" s="5" t="s">
        <v>14</v>
      </c>
      <c r="D5" s="5" t="s">
        <v>76</v>
      </c>
      <c r="E5" s="5" t="s">
        <v>5</v>
      </c>
      <c r="F5" s="5">
        <v>1</v>
      </c>
      <c r="G5" s="5">
        <v>2</v>
      </c>
      <c r="H5" s="5">
        <f>G5*52</f>
        <v>104</v>
      </c>
      <c r="I5" s="5">
        <v>38</v>
      </c>
      <c r="J5" s="5">
        <v>89</v>
      </c>
      <c r="K5" s="5" t="s">
        <v>39</v>
      </c>
      <c r="L5" s="5" t="s">
        <v>9</v>
      </c>
      <c r="M5" s="5"/>
      <c r="N5" s="5" t="s">
        <v>130</v>
      </c>
      <c r="O5" s="5" t="s">
        <v>131</v>
      </c>
      <c r="P5" s="5" t="s">
        <v>132</v>
      </c>
      <c r="Q5" s="15">
        <v>3</v>
      </c>
      <c r="R5" s="5" t="s">
        <v>134</v>
      </c>
    </row>
    <row r="6" spans="1:20" x14ac:dyDescent="0.25">
      <c r="A6" s="14" t="s">
        <v>175</v>
      </c>
      <c r="B6" s="6">
        <v>33043</v>
      </c>
      <c r="C6" s="6" t="s">
        <v>14</v>
      </c>
      <c r="D6" s="6" t="s">
        <v>76</v>
      </c>
      <c r="E6" s="6" t="s">
        <v>5</v>
      </c>
      <c r="F6" s="6">
        <v>1</v>
      </c>
      <c r="G6" s="6">
        <v>1</v>
      </c>
      <c r="H6" s="6">
        <f t="shared" ref="H6:H76" si="1">G6*52</f>
        <v>52</v>
      </c>
      <c r="I6" s="6">
        <v>78</v>
      </c>
      <c r="J6" s="6">
        <v>13</v>
      </c>
      <c r="K6" s="6" t="s">
        <v>39</v>
      </c>
      <c r="L6" s="6" t="s">
        <v>9</v>
      </c>
      <c r="M6" s="6"/>
      <c r="N6" s="6" t="s">
        <v>130</v>
      </c>
      <c r="O6" s="6" t="s">
        <v>131</v>
      </c>
      <c r="P6" s="6" t="s">
        <v>132</v>
      </c>
      <c r="Q6" s="16">
        <v>3</v>
      </c>
      <c r="R6" s="6" t="s">
        <v>168</v>
      </c>
    </row>
    <row r="7" spans="1:20" x14ac:dyDescent="0.25">
      <c r="A7" s="6">
        <v>5</v>
      </c>
      <c r="B7" s="6">
        <v>25716</v>
      </c>
      <c r="C7" s="5" t="s">
        <v>14</v>
      </c>
      <c r="D7" s="5" t="s">
        <v>77</v>
      </c>
      <c r="E7" s="5" t="s">
        <v>5</v>
      </c>
      <c r="F7" s="5">
        <v>1</v>
      </c>
      <c r="G7" s="5">
        <v>2</v>
      </c>
      <c r="H7" s="5">
        <f t="shared" si="1"/>
        <v>104</v>
      </c>
      <c r="I7" s="5">
        <v>39</v>
      </c>
      <c r="J7" s="5">
        <v>93</v>
      </c>
      <c r="K7" s="5" t="s">
        <v>39</v>
      </c>
      <c r="L7" s="5" t="s">
        <v>9</v>
      </c>
      <c r="M7" s="5"/>
      <c r="N7" s="5" t="s">
        <v>130</v>
      </c>
      <c r="O7" s="5" t="s">
        <v>131</v>
      </c>
      <c r="P7" s="5" t="s">
        <v>132</v>
      </c>
      <c r="Q7" s="15">
        <v>1</v>
      </c>
      <c r="R7" s="5" t="s">
        <v>139</v>
      </c>
    </row>
    <row r="8" spans="1:20" x14ac:dyDescent="0.25">
      <c r="A8" s="6">
        <v>6</v>
      </c>
      <c r="B8" s="6">
        <v>25717</v>
      </c>
      <c r="C8" s="5" t="s">
        <v>14</v>
      </c>
      <c r="D8" s="5" t="s">
        <v>78</v>
      </c>
      <c r="E8" s="5" t="s">
        <v>5</v>
      </c>
      <c r="F8" s="5">
        <v>1</v>
      </c>
      <c r="G8" s="5">
        <v>1</v>
      </c>
      <c r="H8" s="5">
        <f t="shared" si="1"/>
        <v>52</v>
      </c>
      <c r="I8" s="5">
        <v>41</v>
      </c>
      <c r="J8" s="5">
        <v>103</v>
      </c>
      <c r="K8" s="5" t="s">
        <v>79</v>
      </c>
      <c r="L8" s="5" t="s">
        <v>9</v>
      </c>
      <c r="M8" s="5">
        <v>10</v>
      </c>
      <c r="N8" s="5" t="s">
        <v>130</v>
      </c>
      <c r="O8" s="5" t="s">
        <v>131</v>
      </c>
      <c r="P8" s="5" t="s">
        <v>138</v>
      </c>
      <c r="Q8" s="15">
        <v>1</v>
      </c>
      <c r="R8" s="5" t="s">
        <v>140</v>
      </c>
    </row>
    <row r="9" spans="1:20" x14ac:dyDescent="0.25">
      <c r="A9" s="6">
        <v>7</v>
      </c>
      <c r="B9" s="5">
        <v>25718</v>
      </c>
      <c r="C9" s="5" t="s">
        <v>14</v>
      </c>
      <c r="D9" s="5" t="s">
        <v>80</v>
      </c>
      <c r="E9" s="5" t="s">
        <v>5</v>
      </c>
      <c r="F9" s="5">
        <v>1</v>
      </c>
      <c r="G9" s="5">
        <v>2</v>
      </c>
      <c r="H9" s="5">
        <f t="shared" si="1"/>
        <v>104</v>
      </c>
      <c r="I9" s="5">
        <v>38</v>
      </c>
      <c r="J9" s="5">
        <v>86</v>
      </c>
      <c r="K9" s="5" t="s">
        <v>79</v>
      </c>
      <c r="L9" s="5" t="s">
        <v>9</v>
      </c>
      <c r="M9" s="5"/>
      <c r="N9" s="5" t="s">
        <v>130</v>
      </c>
      <c r="O9" s="5" t="s">
        <v>131</v>
      </c>
      <c r="P9" s="5" t="s">
        <v>132</v>
      </c>
      <c r="Q9" s="15">
        <v>3</v>
      </c>
      <c r="R9" s="5" t="s">
        <v>143</v>
      </c>
    </row>
    <row r="10" spans="1:20" x14ac:dyDescent="0.25">
      <c r="A10" s="6">
        <v>8</v>
      </c>
      <c r="B10" s="5">
        <v>25719</v>
      </c>
      <c r="C10" s="5" t="s">
        <v>14</v>
      </c>
      <c r="D10" s="5" t="s">
        <v>81</v>
      </c>
      <c r="E10" s="5" t="s">
        <v>5</v>
      </c>
      <c r="F10" s="5">
        <v>1</v>
      </c>
      <c r="G10" s="5">
        <v>2</v>
      </c>
      <c r="H10" s="5">
        <f t="shared" si="1"/>
        <v>104</v>
      </c>
      <c r="I10" s="5">
        <v>40</v>
      </c>
      <c r="J10" s="5">
        <v>101</v>
      </c>
      <c r="K10" s="5" t="s">
        <v>79</v>
      </c>
      <c r="L10" s="5" t="s">
        <v>9</v>
      </c>
      <c r="M10" s="5">
        <v>4</v>
      </c>
      <c r="N10" s="5" t="s">
        <v>130</v>
      </c>
      <c r="O10" s="5" t="s">
        <v>131</v>
      </c>
      <c r="P10" s="5" t="s">
        <v>132</v>
      </c>
      <c r="Q10" s="15">
        <v>3</v>
      </c>
      <c r="R10" s="5" t="s">
        <v>134</v>
      </c>
    </row>
    <row r="11" spans="1:20" x14ac:dyDescent="0.25">
      <c r="A11" s="6">
        <v>9</v>
      </c>
      <c r="B11" s="5">
        <v>25720</v>
      </c>
      <c r="C11" s="5" t="s">
        <v>14</v>
      </c>
      <c r="D11" s="5" t="s">
        <v>82</v>
      </c>
      <c r="E11" s="5" t="s">
        <v>5</v>
      </c>
      <c r="F11" s="5">
        <v>1</v>
      </c>
      <c r="G11" s="5">
        <v>1</v>
      </c>
      <c r="H11" s="5">
        <f t="shared" si="1"/>
        <v>52</v>
      </c>
      <c r="I11" s="5">
        <v>40</v>
      </c>
      <c r="J11" s="5">
        <v>102</v>
      </c>
      <c r="K11" s="5" t="s">
        <v>82</v>
      </c>
      <c r="L11" s="5" t="s">
        <v>9</v>
      </c>
      <c r="M11" s="5">
        <v>4</v>
      </c>
      <c r="N11" s="5" t="s">
        <v>130</v>
      </c>
      <c r="O11" s="5" t="s">
        <v>131</v>
      </c>
      <c r="P11" s="5" t="s">
        <v>132</v>
      </c>
      <c r="Q11" s="15">
        <v>3</v>
      </c>
      <c r="R11" s="5" t="s">
        <v>143</v>
      </c>
    </row>
    <row r="12" spans="1:20" x14ac:dyDescent="0.25">
      <c r="A12" s="6">
        <v>10</v>
      </c>
      <c r="B12" s="5">
        <v>25722</v>
      </c>
      <c r="C12" s="5" t="s">
        <v>14</v>
      </c>
      <c r="D12" s="5" t="s">
        <v>83</v>
      </c>
      <c r="E12" s="5" t="s">
        <v>5</v>
      </c>
      <c r="F12" s="5">
        <v>1</v>
      </c>
      <c r="G12" s="5">
        <v>1</v>
      </c>
      <c r="H12" s="5">
        <f t="shared" si="1"/>
        <v>52</v>
      </c>
      <c r="I12" s="5">
        <v>43</v>
      </c>
      <c r="J12" s="5">
        <v>114</v>
      </c>
      <c r="K12" s="5" t="s">
        <v>82</v>
      </c>
      <c r="L12" s="5" t="s">
        <v>9</v>
      </c>
      <c r="M12" s="5"/>
      <c r="N12" s="5" t="s">
        <v>130</v>
      </c>
      <c r="O12" s="5" t="s">
        <v>131</v>
      </c>
      <c r="P12" s="5" t="s">
        <v>132</v>
      </c>
      <c r="Q12" s="15">
        <v>3</v>
      </c>
      <c r="R12" s="5" t="s">
        <v>134</v>
      </c>
    </row>
    <row r="13" spans="1:20" x14ac:dyDescent="0.25">
      <c r="A13" s="6">
        <v>11</v>
      </c>
      <c r="B13" s="5">
        <v>25723</v>
      </c>
      <c r="C13" s="5" t="s">
        <v>14</v>
      </c>
      <c r="D13" s="5" t="s">
        <v>84</v>
      </c>
      <c r="E13" s="5" t="s">
        <v>5</v>
      </c>
      <c r="F13" s="5">
        <v>1</v>
      </c>
      <c r="G13" s="5">
        <v>2</v>
      </c>
      <c r="H13" s="5">
        <f t="shared" si="1"/>
        <v>104</v>
      </c>
      <c r="I13" s="5">
        <v>42</v>
      </c>
      <c r="J13" s="5">
        <v>107</v>
      </c>
      <c r="K13" s="5" t="s">
        <v>85</v>
      </c>
      <c r="L13" s="5" t="s">
        <v>9</v>
      </c>
      <c r="M13" s="5">
        <v>2</v>
      </c>
      <c r="N13" s="5" t="s">
        <v>130</v>
      </c>
      <c r="O13" s="5" t="s">
        <v>131</v>
      </c>
      <c r="P13" s="5" t="s">
        <v>132</v>
      </c>
      <c r="Q13" s="15">
        <v>3</v>
      </c>
      <c r="R13" s="5" t="s">
        <v>134</v>
      </c>
    </row>
    <row r="14" spans="1:20" x14ac:dyDescent="0.25">
      <c r="A14" s="6">
        <v>12</v>
      </c>
      <c r="B14" s="5">
        <v>25724</v>
      </c>
      <c r="C14" s="5" t="s">
        <v>14</v>
      </c>
      <c r="D14" s="5" t="s">
        <v>86</v>
      </c>
      <c r="E14" s="5" t="s">
        <v>5</v>
      </c>
      <c r="F14" s="5">
        <v>1</v>
      </c>
      <c r="G14" s="5">
        <v>1</v>
      </c>
      <c r="H14" s="5">
        <f t="shared" si="1"/>
        <v>52</v>
      </c>
      <c r="I14" s="5">
        <v>36</v>
      </c>
      <c r="J14" s="5">
        <v>70</v>
      </c>
      <c r="K14" s="5" t="s">
        <v>85</v>
      </c>
      <c r="L14" s="5" t="s">
        <v>9</v>
      </c>
      <c r="M14" s="5"/>
      <c r="N14" s="5" t="s">
        <v>130</v>
      </c>
      <c r="O14" s="5" t="s">
        <v>131</v>
      </c>
      <c r="P14" s="5" t="s">
        <v>132</v>
      </c>
      <c r="Q14" s="15">
        <v>2</v>
      </c>
      <c r="R14" s="5" t="s">
        <v>139</v>
      </c>
    </row>
    <row r="15" spans="1:20" x14ac:dyDescent="0.25">
      <c r="A15" s="6">
        <v>13</v>
      </c>
      <c r="B15" s="5">
        <v>25725</v>
      </c>
      <c r="C15" s="5" t="s">
        <v>14</v>
      </c>
      <c r="D15" s="5" t="s">
        <v>87</v>
      </c>
      <c r="E15" s="5" t="s">
        <v>5</v>
      </c>
      <c r="F15" s="5">
        <v>1</v>
      </c>
      <c r="G15" s="5">
        <v>2</v>
      </c>
      <c r="H15" s="5">
        <f t="shared" si="1"/>
        <v>104</v>
      </c>
      <c r="I15" s="5">
        <v>52</v>
      </c>
      <c r="J15" s="5">
        <v>155</v>
      </c>
      <c r="K15" s="5" t="s">
        <v>85</v>
      </c>
      <c r="L15" s="5" t="s">
        <v>9</v>
      </c>
      <c r="M15" s="5"/>
      <c r="N15" s="5" t="s">
        <v>130</v>
      </c>
      <c r="O15" s="5" t="s">
        <v>131</v>
      </c>
      <c r="P15" s="5" t="s">
        <v>132</v>
      </c>
      <c r="Q15" s="15">
        <v>3</v>
      </c>
      <c r="R15" s="5" t="s">
        <v>134</v>
      </c>
    </row>
    <row r="16" spans="1:20" x14ac:dyDescent="0.25">
      <c r="A16" s="6">
        <v>14</v>
      </c>
      <c r="B16" s="5">
        <v>25726</v>
      </c>
      <c r="C16" s="5" t="s">
        <v>14</v>
      </c>
      <c r="D16" s="5" t="s">
        <v>88</v>
      </c>
      <c r="E16" s="5" t="s">
        <v>5</v>
      </c>
      <c r="F16" s="5">
        <v>1</v>
      </c>
      <c r="G16" s="5">
        <v>2</v>
      </c>
      <c r="H16" s="5">
        <f t="shared" si="1"/>
        <v>104</v>
      </c>
      <c r="I16" s="5">
        <v>41</v>
      </c>
      <c r="J16" s="5">
        <v>106</v>
      </c>
      <c r="K16" s="5" t="s">
        <v>85</v>
      </c>
      <c r="L16" s="5" t="s">
        <v>9</v>
      </c>
      <c r="M16" s="5"/>
      <c r="N16" s="5" t="s">
        <v>130</v>
      </c>
      <c r="O16" s="5" t="s">
        <v>131</v>
      </c>
      <c r="P16" s="5" t="s">
        <v>132</v>
      </c>
      <c r="Q16" s="15">
        <v>3</v>
      </c>
      <c r="R16" s="5" t="s">
        <v>134</v>
      </c>
    </row>
    <row r="17" spans="1:18" x14ac:dyDescent="0.25">
      <c r="A17" s="6">
        <v>15</v>
      </c>
      <c r="B17" s="5">
        <v>28199</v>
      </c>
      <c r="C17" s="5" t="s">
        <v>14</v>
      </c>
      <c r="D17" s="5" t="s">
        <v>99</v>
      </c>
      <c r="E17" s="5" t="s">
        <v>5</v>
      </c>
      <c r="F17" s="5">
        <v>1</v>
      </c>
      <c r="G17" s="5">
        <v>2</v>
      </c>
      <c r="H17" s="5">
        <f t="shared" si="1"/>
        <v>104</v>
      </c>
      <c r="I17" s="5">
        <v>54</v>
      </c>
      <c r="J17" s="5">
        <v>156</v>
      </c>
      <c r="K17" s="5" t="s">
        <v>99</v>
      </c>
      <c r="L17" s="5" t="s">
        <v>9</v>
      </c>
      <c r="M17" s="5"/>
      <c r="N17" s="5" t="s">
        <v>130</v>
      </c>
      <c r="O17" s="5" t="s">
        <v>131</v>
      </c>
      <c r="P17" s="5" t="s">
        <v>132</v>
      </c>
      <c r="Q17" s="15">
        <v>3</v>
      </c>
      <c r="R17" s="5" t="s">
        <v>134</v>
      </c>
    </row>
    <row r="18" spans="1:18" x14ac:dyDescent="0.25">
      <c r="A18" s="6">
        <v>16</v>
      </c>
      <c r="B18" s="5">
        <v>29891</v>
      </c>
      <c r="C18" s="5" t="s">
        <v>14</v>
      </c>
      <c r="D18" s="5" t="s">
        <v>99</v>
      </c>
      <c r="E18" s="5" t="s">
        <v>5</v>
      </c>
      <c r="F18" s="5">
        <v>1</v>
      </c>
      <c r="G18" s="5">
        <v>1</v>
      </c>
      <c r="H18" s="5">
        <f t="shared" si="1"/>
        <v>52</v>
      </c>
      <c r="I18" s="5">
        <v>43</v>
      </c>
      <c r="J18" s="5">
        <v>112</v>
      </c>
      <c r="K18" s="5" t="s">
        <v>99</v>
      </c>
      <c r="L18" s="5" t="s">
        <v>9</v>
      </c>
      <c r="M18" s="5"/>
      <c r="N18" s="5" t="s">
        <v>137</v>
      </c>
      <c r="O18" s="5" t="s">
        <v>131</v>
      </c>
      <c r="P18" s="5" t="s">
        <v>132</v>
      </c>
      <c r="Q18" s="15">
        <v>4</v>
      </c>
      <c r="R18" s="5" t="s">
        <v>134</v>
      </c>
    </row>
    <row r="19" spans="1:18" x14ac:dyDescent="0.25">
      <c r="A19" s="6">
        <v>17</v>
      </c>
      <c r="B19" s="5">
        <v>31023</v>
      </c>
      <c r="C19" s="5" t="s">
        <v>14</v>
      </c>
      <c r="D19" s="5" t="s">
        <v>75</v>
      </c>
      <c r="E19" s="5" t="s">
        <v>5</v>
      </c>
      <c r="F19" s="5">
        <v>1</v>
      </c>
      <c r="G19" s="5">
        <v>2</v>
      </c>
      <c r="H19" s="5">
        <f t="shared" si="1"/>
        <v>104</v>
      </c>
      <c r="I19" s="5">
        <v>40</v>
      </c>
      <c r="J19" s="5">
        <v>106</v>
      </c>
      <c r="K19" s="5" t="s">
        <v>75</v>
      </c>
      <c r="L19" s="5" t="s">
        <v>9</v>
      </c>
      <c r="M19" s="5"/>
      <c r="N19" s="5" t="s">
        <v>130</v>
      </c>
      <c r="O19" s="5" t="s">
        <v>131</v>
      </c>
      <c r="P19" s="5" t="s">
        <v>132</v>
      </c>
      <c r="Q19" s="15">
        <v>3</v>
      </c>
      <c r="R19" s="5" t="s">
        <v>134</v>
      </c>
    </row>
    <row r="20" spans="1:18" x14ac:dyDescent="0.25">
      <c r="A20" s="6">
        <v>18</v>
      </c>
      <c r="B20" s="5">
        <v>28804</v>
      </c>
      <c r="C20" s="5" t="s">
        <v>14</v>
      </c>
      <c r="D20" s="5" t="s">
        <v>173</v>
      </c>
      <c r="E20" s="5" t="s">
        <v>5</v>
      </c>
      <c r="F20" s="5">
        <v>1</v>
      </c>
      <c r="G20" s="5">
        <v>2</v>
      </c>
      <c r="H20" s="5">
        <f>G20*52</f>
        <v>104</v>
      </c>
      <c r="I20" s="5">
        <v>105</v>
      </c>
      <c r="J20" s="5">
        <v>595</v>
      </c>
      <c r="K20" s="5" t="s">
        <v>99</v>
      </c>
      <c r="L20" s="5" t="s">
        <v>9</v>
      </c>
      <c r="M20" s="5"/>
      <c r="N20" s="5" t="s">
        <v>137</v>
      </c>
      <c r="O20" s="5" t="s">
        <v>131</v>
      </c>
      <c r="P20" s="5" t="s">
        <v>177</v>
      </c>
      <c r="Q20" s="15">
        <v>4</v>
      </c>
      <c r="R20" s="5" t="s">
        <v>134</v>
      </c>
    </row>
    <row r="21" spans="1:18" x14ac:dyDescent="0.25">
      <c r="A21" s="6">
        <v>19</v>
      </c>
      <c r="B21" s="6">
        <v>16954</v>
      </c>
      <c r="C21" s="6" t="s">
        <v>35</v>
      </c>
      <c r="D21" s="6" t="s">
        <v>34</v>
      </c>
      <c r="E21" s="6" t="s">
        <v>5</v>
      </c>
      <c r="F21" s="6">
        <v>1</v>
      </c>
      <c r="G21" s="6">
        <v>2</v>
      </c>
      <c r="H21" s="5">
        <f t="shared" si="1"/>
        <v>104</v>
      </c>
      <c r="I21" s="6">
        <v>167</v>
      </c>
      <c r="J21" s="6">
        <v>1388</v>
      </c>
      <c r="K21" s="6" t="s">
        <v>36</v>
      </c>
      <c r="L21" s="6" t="s">
        <v>9</v>
      </c>
      <c r="M21" s="6">
        <v>2</v>
      </c>
      <c r="N21" s="6" t="s">
        <v>130</v>
      </c>
      <c r="O21" s="6" t="s">
        <v>131</v>
      </c>
      <c r="P21" s="6" t="s">
        <v>132</v>
      </c>
      <c r="Q21" s="16">
        <v>3</v>
      </c>
      <c r="R21" s="6" t="s">
        <v>143</v>
      </c>
    </row>
    <row r="22" spans="1:18" x14ac:dyDescent="0.25">
      <c r="A22" s="6">
        <v>20</v>
      </c>
      <c r="B22" s="6">
        <v>25704</v>
      </c>
      <c r="C22" s="6" t="s">
        <v>35</v>
      </c>
      <c r="D22" s="6" t="s">
        <v>64</v>
      </c>
      <c r="E22" s="6" t="s">
        <v>5</v>
      </c>
      <c r="F22" s="6">
        <v>1</v>
      </c>
      <c r="G22" s="6">
        <v>1</v>
      </c>
      <c r="H22" s="5">
        <f t="shared" si="1"/>
        <v>52</v>
      </c>
      <c r="I22" s="6">
        <v>43</v>
      </c>
      <c r="J22" s="6">
        <v>110</v>
      </c>
      <c r="K22" s="6" t="s">
        <v>36</v>
      </c>
      <c r="L22" s="6" t="s">
        <v>9</v>
      </c>
      <c r="M22" s="6"/>
      <c r="N22" s="6" t="s">
        <v>130</v>
      </c>
      <c r="O22" s="6" t="s">
        <v>131</v>
      </c>
      <c r="P22" s="6" t="s">
        <v>132</v>
      </c>
      <c r="Q22" s="16">
        <v>1</v>
      </c>
      <c r="R22" s="6" t="s">
        <v>145</v>
      </c>
    </row>
    <row r="23" spans="1:18" x14ac:dyDescent="0.25">
      <c r="A23" s="6">
        <v>21</v>
      </c>
      <c r="B23" s="6">
        <v>25705</v>
      </c>
      <c r="C23" s="6" t="s">
        <v>35</v>
      </c>
      <c r="D23" s="6" t="s">
        <v>65</v>
      </c>
      <c r="E23" s="6" t="s">
        <v>5</v>
      </c>
      <c r="F23" s="6">
        <v>1</v>
      </c>
      <c r="G23" s="6">
        <v>1</v>
      </c>
      <c r="H23" s="5">
        <f t="shared" si="1"/>
        <v>52</v>
      </c>
      <c r="I23" s="6">
        <v>40</v>
      </c>
      <c r="J23" s="6">
        <v>100</v>
      </c>
      <c r="K23" s="6" t="s">
        <v>36</v>
      </c>
      <c r="L23" s="6" t="s">
        <v>9</v>
      </c>
      <c r="M23" s="6"/>
      <c r="N23" s="6" t="s">
        <v>130</v>
      </c>
      <c r="O23" s="6" t="s">
        <v>131</v>
      </c>
      <c r="P23" s="6" t="s">
        <v>132</v>
      </c>
      <c r="Q23" s="16">
        <v>1</v>
      </c>
      <c r="R23" s="6" t="s">
        <v>134</v>
      </c>
    </row>
    <row r="24" spans="1:18" x14ac:dyDescent="0.25">
      <c r="A24" s="6">
        <v>22</v>
      </c>
      <c r="B24" s="6">
        <v>25706</v>
      </c>
      <c r="C24" s="6" t="s">
        <v>35</v>
      </c>
      <c r="D24" s="6" t="s">
        <v>66</v>
      </c>
      <c r="E24" s="6" t="s">
        <v>5</v>
      </c>
      <c r="F24" s="6">
        <v>1</v>
      </c>
      <c r="G24" s="6">
        <v>2</v>
      </c>
      <c r="H24" s="5">
        <f t="shared" si="1"/>
        <v>104</v>
      </c>
      <c r="I24" s="6">
        <v>44</v>
      </c>
      <c r="J24" s="6">
        <v>97</v>
      </c>
      <c r="K24" s="6" t="s">
        <v>36</v>
      </c>
      <c r="L24" s="6" t="s">
        <v>9</v>
      </c>
      <c r="M24" s="6"/>
      <c r="N24" s="6" t="s">
        <v>130</v>
      </c>
      <c r="O24" s="6" t="s">
        <v>131</v>
      </c>
      <c r="P24" s="6" t="s">
        <v>132</v>
      </c>
      <c r="Q24" s="16">
        <v>2</v>
      </c>
      <c r="R24" s="6" t="s">
        <v>134</v>
      </c>
    </row>
    <row r="25" spans="1:18" x14ac:dyDescent="0.25">
      <c r="A25" s="6">
        <v>23</v>
      </c>
      <c r="B25" s="6">
        <v>25707</v>
      </c>
      <c r="C25" s="6" t="s">
        <v>35</v>
      </c>
      <c r="D25" s="6" t="s">
        <v>67</v>
      </c>
      <c r="E25" s="6" t="s">
        <v>5</v>
      </c>
      <c r="F25" s="6">
        <v>1</v>
      </c>
      <c r="G25" s="6">
        <v>1</v>
      </c>
      <c r="H25" s="5">
        <f t="shared" si="1"/>
        <v>52</v>
      </c>
      <c r="I25" s="6">
        <v>40</v>
      </c>
      <c r="J25" s="6">
        <v>99</v>
      </c>
      <c r="K25" s="6" t="s">
        <v>68</v>
      </c>
      <c r="L25" s="6" t="s">
        <v>9</v>
      </c>
      <c r="M25" s="6"/>
      <c r="N25" s="6" t="s">
        <v>130</v>
      </c>
      <c r="O25" s="6" t="s">
        <v>131</v>
      </c>
      <c r="P25" s="6" t="s">
        <v>132</v>
      </c>
      <c r="Q25" s="16">
        <v>2</v>
      </c>
      <c r="R25" s="6" t="s">
        <v>134</v>
      </c>
    </row>
    <row r="26" spans="1:18" x14ac:dyDescent="0.25">
      <c r="A26" s="6">
        <v>24</v>
      </c>
      <c r="B26" s="6">
        <v>25708</v>
      </c>
      <c r="C26" s="6" t="s">
        <v>35</v>
      </c>
      <c r="D26" s="6" t="s">
        <v>69</v>
      </c>
      <c r="E26" s="6" t="s">
        <v>5</v>
      </c>
      <c r="F26" s="6">
        <v>1</v>
      </c>
      <c r="G26" s="6">
        <v>2</v>
      </c>
      <c r="H26" s="5">
        <f t="shared" si="1"/>
        <v>104</v>
      </c>
      <c r="I26" s="6">
        <v>74</v>
      </c>
      <c r="J26" s="6">
        <v>303</v>
      </c>
      <c r="K26" s="6" t="s">
        <v>70</v>
      </c>
      <c r="L26" s="6" t="s">
        <v>9</v>
      </c>
      <c r="M26" s="6">
        <v>10</v>
      </c>
      <c r="N26" s="6" t="s">
        <v>130</v>
      </c>
      <c r="O26" s="6" t="s">
        <v>131</v>
      </c>
      <c r="P26" s="6" t="s">
        <v>138</v>
      </c>
      <c r="Q26" s="16">
        <v>0</v>
      </c>
      <c r="R26" s="5" t="s">
        <v>143</v>
      </c>
    </row>
    <row r="27" spans="1:18" x14ac:dyDescent="0.25">
      <c r="A27" s="6">
        <v>25</v>
      </c>
      <c r="B27" s="6">
        <v>25709</v>
      </c>
      <c r="C27" s="6" t="s">
        <v>35</v>
      </c>
      <c r="D27" s="6" t="s">
        <v>34</v>
      </c>
      <c r="E27" s="6" t="s">
        <v>5</v>
      </c>
      <c r="F27" s="6">
        <v>1</v>
      </c>
      <c r="G27" s="6">
        <v>2</v>
      </c>
      <c r="H27" s="5">
        <f t="shared" si="1"/>
        <v>104</v>
      </c>
      <c r="I27" s="6">
        <v>40</v>
      </c>
      <c r="J27" s="6">
        <v>99</v>
      </c>
      <c r="K27" s="6" t="s">
        <v>36</v>
      </c>
      <c r="L27" s="6" t="s">
        <v>9</v>
      </c>
      <c r="M27" s="6"/>
      <c r="N27" s="6" t="s">
        <v>130</v>
      </c>
      <c r="O27" s="6" t="s">
        <v>131</v>
      </c>
      <c r="P27" s="6" t="s">
        <v>132</v>
      </c>
      <c r="Q27" s="16">
        <v>1</v>
      </c>
      <c r="R27" s="6" t="s">
        <v>139</v>
      </c>
    </row>
    <row r="28" spans="1:18" x14ac:dyDescent="0.25">
      <c r="A28" s="6">
        <v>26</v>
      </c>
      <c r="B28" s="6">
        <v>25710</v>
      </c>
      <c r="C28" s="6" t="s">
        <v>35</v>
      </c>
      <c r="D28" s="6" t="s">
        <v>71</v>
      </c>
      <c r="E28" s="6" t="s">
        <v>5</v>
      </c>
      <c r="F28" s="6">
        <v>1</v>
      </c>
      <c r="G28" s="6">
        <v>2</v>
      </c>
      <c r="H28" s="5">
        <f t="shared" si="1"/>
        <v>104</v>
      </c>
      <c r="I28" s="6">
        <v>40</v>
      </c>
      <c r="J28" s="6">
        <v>101</v>
      </c>
      <c r="K28" s="6" t="s">
        <v>70</v>
      </c>
      <c r="L28" s="6" t="s">
        <v>9</v>
      </c>
      <c r="M28" s="6"/>
      <c r="N28" s="6" t="s">
        <v>130</v>
      </c>
      <c r="O28" s="6" t="s">
        <v>131</v>
      </c>
      <c r="P28" s="6" t="s">
        <v>132</v>
      </c>
      <c r="Q28" s="16">
        <v>1</v>
      </c>
      <c r="R28" s="6" t="s">
        <v>139</v>
      </c>
    </row>
    <row r="29" spans="1:18" x14ac:dyDescent="0.25">
      <c r="A29" s="6">
        <v>27</v>
      </c>
      <c r="B29" s="6">
        <v>25711</v>
      </c>
      <c r="C29" s="6" t="s">
        <v>35</v>
      </c>
      <c r="D29" s="6" t="s">
        <v>72</v>
      </c>
      <c r="E29" s="6" t="s">
        <v>5</v>
      </c>
      <c r="F29" s="6">
        <v>1</v>
      </c>
      <c r="G29" s="6">
        <v>2</v>
      </c>
      <c r="H29" s="5">
        <f t="shared" si="1"/>
        <v>104</v>
      </c>
      <c r="I29" s="6">
        <v>41</v>
      </c>
      <c r="J29" s="6">
        <v>106</v>
      </c>
      <c r="K29" s="6" t="s">
        <v>36</v>
      </c>
      <c r="L29" s="6" t="s">
        <v>9</v>
      </c>
      <c r="M29" s="6"/>
      <c r="N29" s="6" t="s">
        <v>130</v>
      </c>
      <c r="O29" s="6" t="s">
        <v>131</v>
      </c>
      <c r="P29" s="6" t="s">
        <v>132</v>
      </c>
      <c r="Q29" s="16">
        <v>8</v>
      </c>
      <c r="R29" s="6" t="s">
        <v>134</v>
      </c>
    </row>
    <row r="30" spans="1:18" x14ac:dyDescent="0.25">
      <c r="A30" s="6">
        <v>28</v>
      </c>
      <c r="B30" s="6">
        <v>25712</v>
      </c>
      <c r="C30" s="6" t="s">
        <v>35</v>
      </c>
      <c r="D30" s="6" t="s">
        <v>73</v>
      </c>
      <c r="E30" s="6" t="s">
        <v>5</v>
      </c>
      <c r="F30" s="6">
        <v>1</v>
      </c>
      <c r="G30" s="6">
        <v>2</v>
      </c>
      <c r="H30" s="5">
        <f t="shared" si="1"/>
        <v>104</v>
      </c>
      <c r="I30" s="6">
        <v>41</v>
      </c>
      <c r="J30" s="6">
        <v>102</v>
      </c>
      <c r="K30" s="6" t="s">
        <v>36</v>
      </c>
      <c r="L30" s="6" t="s">
        <v>9</v>
      </c>
      <c r="M30" s="6"/>
      <c r="N30" s="6" t="s">
        <v>130</v>
      </c>
      <c r="O30" s="6" t="s">
        <v>131</v>
      </c>
      <c r="P30" s="6" t="s">
        <v>132</v>
      </c>
      <c r="Q30" s="16">
        <v>3</v>
      </c>
      <c r="R30" s="6" t="s">
        <v>139</v>
      </c>
    </row>
    <row r="31" spans="1:18" x14ac:dyDescent="0.25">
      <c r="A31" s="6">
        <v>29</v>
      </c>
      <c r="B31" s="6">
        <v>36129</v>
      </c>
      <c r="C31" s="6" t="s">
        <v>35</v>
      </c>
      <c r="D31" s="6" t="s">
        <v>102</v>
      </c>
      <c r="E31" s="6" t="s">
        <v>5</v>
      </c>
      <c r="F31" s="6">
        <v>1</v>
      </c>
      <c r="G31" s="6">
        <v>2</v>
      </c>
      <c r="H31" s="5">
        <f t="shared" si="1"/>
        <v>104</v>
      </c>
      <c r="I31" s="6">
        <v>40</v>
      </c>
      <c r="J31" s="6">
        <v>102</v>
      </c>
      <c r="K31" s="6" t="s">
        <v>68</v>
      </c>
      <c r="L31" s="6" t="s">
        <v>9</v>
      </c>
      <c r="M31" s="6"/>
      <c r="N31" s="6" t="s">
        <v>137</v>
      </c>
      <c r="O31" s="6" t="s">
        <v>131</v>
      </c>
      <c r="P31" s="6" t="s">
        <v>132</v>
      </c>
      <c r="Q31" s="16">
        <v>4</v>
      </c>
      <c r="R31" s="6" t="s">
        <v>134</v>
      </c>
    </row>
    <row r="32" spans="1:18" x14ac:dyDescent="0.25">
      <c r="A32" s="6">
        <v>30</v>
      </c>
      <c r="B32" s="6">
        <v>47705</v>
      </c>
      <c r="C32" s="6" t="s">
        <v>35</v>
      </c>
      <c r="D32" s="6" t="s">
        <v>106</v>
      </c>
      <c r="E32" s="6" t="s">
        <v>5</v>
      </c>
      <c r="F32" s="6">
        <v>1</v>
      </c>
      <c r="G32" s="6">
        <v>2</v>
      </c>
      <c r="H32" s="5">
        <f t="shared" si="1"/>
        <v>104</v>
      </c>
      <c r="I32" s="6">
        <v>40</v>
      </c>
      <c r="J32" s="6">
        <v>101</v>
      </c>
      <c r="K32" s="6" t="s">
        <v>68</v>
      </c>
      <c r="L32" s="6" t="s">
        <v>9</v>
      </c>
      <c r="M32" s="6">
        <v>10</v>
      </c>
      <c r="N32" s="6" t="s">
        <v>130</v>
      </c>
      <c r="O32" s="6" t="s">
        <v>131</v>
      </c>
      <c r="P32" s="6" t="s">
        <v>132</v>
      </c>
      <c r="Q32" s="16">
        <v>2</v>
      </c>
      <c r="R32" s="6" t="s">
        <v>134</v>
      </c>
    </row>
    <row r="33" spans="1:19" x14ac:dyDescent="0.25">
      <c r="A33" s="6">
        <v>31</v>
      </c>
      <c r="B33" s="6">
        <v>58916</v>
      </c>
      <c r="C33" s="6" t="s">
        <v>35</v>
      </c>
      <c r="D33" s="6" t="s">
        <v>112</v>
      </c>
      <c r="E33" s="6" t="s">
        <v>5</v>
      </c>
      <c r="F33" s="6">
        <v>1</v>
      </c>
      <c r="G33" s="6">
        <v>1</v>
      </c>
      <c r="H33" s="5">
        <f t="shared" si="1"/>
        <v>52</v>
      </c>
      <c r="I33" s="6">
        <v>40</v>
      </c>
      <c r="J33" s="6">
        <v>97</v>
      </c>
      <c r="K33" s="6" t="s">
        <v>36</v>
      </c>
      <c r="L33" s="6" t="s">
        <v>9</v>
      </c>
      <c r="M33" s="6"/>
      <c r="N33" s="6" t="s">
        <v>130</v>
      </c>
      <c r="O33" s="6" t="s">
        <v>131</v>
      </c>
      <c r="P33" s="6" t="s">
        <v>132</v>
      </c>
      <c r="Q33" s="16">
        <v>2</v>
      </c>
      <c r="R33" s="5" t="s">
        <v>152</v>
      </c>
    </row>
    <row r="34" spans="1:19" x14ac:dyDescent="0.25">
      <c r="A34" s="14" t="s">
        <v>178</v>
      </c>
      <c r="B34" s="5">
        <v>16968</v>
      </c>
      <c r="C34" s="5" t="s">
        <v>35</v>
      </c>
      <c r="D34" s="5" t="s">
        <v>172</v>
      </c>
      <c r="E34" s="5" t="s">
        <v>5</v>
      </c>
      <c r="F34" s="5">
        <v>1</v>
      </c>
      <c r="G34" s="5">
        <v>2</v>
      </c>
      <c r="H34" s="5">
        <f>G34*52</f>
        <v>104</v>
      </c>
      <c r="I34" s="5">
        <v>32</v>
      </c>
      <c r="J34" s="5">
        <v>62</v>
      </c>
      <c r="K34" s="6" t="s">
        <v>36</v>
      </c>
      <c r="L34" s="6" t="s">
        <v>9</v>
      </c>
      <c r="M34" s="6"/>
      <c r="N34" s="6" t="s">
        <v>137</v>
      </c>
      <c r="O34" s="6" t="s">
        <v>131</v>
      </c>
      <c r="P34" s="6" t="s">
        <v>132</v>
      </c>
      <c r="Q34" s="16">
        <v>2</v>
      </c>
      <c r="R34" s="6" t="s">
        <v>190</v>
      </c>
    </row>
    <row r="35" spans="1:19" x14ac:dyDescent="0.25">
      <c r="A35" s="14" t="s">
        <v>179</v>
      </c>
      <c r="B35" s="5">
        <v>4590</v>
      </c>
      <c r="C35" s="5" t="s">
        <v>35</v>
      </c>
      <c r="D35" s="5" t="s">
        <v>170</v>
      </c>
      <c r="E35" s="5" t="s">
        <v>5</v>
      </c>
      <c r="F35" s="5">
        <v>1</v>
      </c>
      <c r="G35" s="5">
        <v>2</v>
      </c>
      <c r="H35" s="5">
        <f>G35*52</f>
        <v>104</v>
      </c>
      <c r="I35" s="5">
        <v>29</v>
      </c>
      <c r="J35" s="5">
        <v>44</v>
      </c>
      <c r="K35" s="6" t="s">
        <v>68</v>
      </c>
      <c r="L35" s="6" t="s">
        <v>9</v>
      </c>
      <c r="M35" s="6">
        <v>10</v>
      </c>
      <c r="N35" s="6" t="s">
        <v>137</v>
      </c>
      <c r="O35" s="6" t="s">
        <v>131</v>
      </c>
      <c r="P35" s="6" t="s">
        <v>132</v>
      </c>
      <c r="Q35" s="16">
        <v>2</v>
      </c>
      <c r="R35" s="6" t="s">
        <v>191</v>
      </c>
    </row>
    <row r="36" spans="1:19" x14ac:dyDescent="0.25">
      <c r="A36" s="6">
        <v>32</v>
      </c>
      <c r="B36" s="6">
        <v>12720</v>
      </c>
      <c r="C36" s="6" t="s">
        <v>27</v>
      </c>
      <c r="D36" s="6" t="s">
        <v>26</v>
      </c>
      <c r="E36" s="6" t="s">
        <v>5</v>
      </c>
      <c r="F36" s="6">
        <v>1</v>
      </c>
      <c r="G36" s="6">
        <v>1</v>
      </c>
      <c r="H36" s="5">
        <f t="shared" si="1"/>
        <v>52</v>
      </c>
      <c r="I36" s="6">
        <v>63</v>
      </c>
      <c r="J36" s="6">
        <v>145</v>
      </c>
      <c r="K36" s="6" t="s">
        <v>28</v>
      </c>
      <c r="L36" s="6" t="s">
        <v>9</v>
      </c>
      <c r="M36" s="6">
        <v>10</v>
      </c>
      <c r="N36" s="6" t="s">
        <v>130</v>
      </c>
      <c r="O36" s="6" t="s">
        <v>131</v>
      </c>
      <c r="P36" s="6" t="s">
        <v>132</v>
      </c>
      <c r="Q36" s="16">
        <v>3</v>
      </c>
      <c r="R36" s="6" t="s">
        <v>143</v>
      </c>
    </row>
    <row r="37" spans="1:19" x14ac:dyDescent="0.25">
      <c r="A37" s="6">
        <v>33</v>
      </c>
      <c r="B37" s="6">
        <v>22671</v>
      </c>
      <c r="C37" s="6" t="s">
        <v>27</v>
      </c>
      <c r="D37" s="6" t="s">
        <v>136</v>
      </c>
      <c r="E37" s="6" t="s">
        <v>5</v>
      </c>
      <c r="F37" s="6">
        <v>1</v>
      </c>
      <c r="G37" s="6">
        <v>1</v>
      </c>
      <c r="H37" s="5">
        <f t="shared" si="1"/>
        <v>52</v>
      </c>
      <c r="I37" s="6">
        <v>154</v>
      </c>
      <c r="J37" s="6">
        <v>304</v>
      </c>
      <c r="K37" s="6" t="s">
        <v>40</v>
      </c>
      <c r="L37" s="6" t="s">
        <v>9</v>
      </c>
      <c r="M37" s="6">
        <v>10</v>
      </c>
      <c r="N37" s="6" t="s">
        <v>130</v>
      </c>
      <c r="O37" s="6" t="s">
        <v>131</v>
      </c>
      <c r="P37" s="6" t="s">
        <v>132</v>
      </c>
      <c r="Q37" s="16">
        <v>2</v>
      </c>
      <c r="R37" s="6" t="s">
        <v>143</v>
      </c>
    </row>
    <row r="38" spans="1:19" x14ac:dyDescent="0.25">
      <c r="A38" s="6">
        <v>34</v>
      </c>
      <c r="B38" s="6">
        <v>25690</v>
      </c>
      <c r="C38" s="6" t="s">
        <v>27</v>
      </c>
      <c r="D38" s="6" t="s">
        <v>53</v>
      </c>
      <c r="E38" s="6" t="s">
        <v>5</v>
      </c>
      <c r="F38" s="6">
        <v>1</v>
      </c>
      <c r="G38" s="6">
        <v>1</v>
      </c>
      <c r="H38" s="5">
        <f t="shared" si="1"/>
        <v>52</v>
      </c>
      <c r="I38" s="6">
        <v>34</v>
      </c>
      <c r="J38" s="6">
        <v>70</v>
      </c>
      <c r="K38" s="6" t="s">
        <v>28</v>
      </c>
      <c r="L38" s="6" t="s">
        <v>9</v>
      </c>
      <c r="M38" s="6"/>
      <c r="N38" s="6" t="s">
        <v>130</v>
      </c>
      <c r="O38" s="5" t="s">
        <v>142</v>
      </c>
      <c r="P38" s="5" t="s">
        <v>141</v>
      </c>
      <c r="Q38" s="16">
        <v>3</v>
      </c>
      <c r="R38" s="6" t="s">
        <v>139</v>
      </c>
    </row>
    <row r="39" spans="1:19" x14ac:dyDescent="0.25">
      <c r="A39" s="6">
        <v>35</v>
      </c>
      <c r="B39" s="6">
        <v>25691</v>
      </c>
      <c r="C39" s="6" t="s">
        <v>27</v>
      </c>
      <c r="D39" s="6" t="s">
        <v>54</v>
      </c>
      <c r="E39" s="6" t="s">
        <v>5</v>
      </c>
      <c r="F39" s="6">
        <v>1</v>
      </c>
      <c r="G39" s="6">
        <v>3</v>
      </c>
      <c r="H39" s="5">
        <f t="shared" si="1"/>
        <v>156</v>
      </c>
      <c r="I39" s="6">
        <v>38</v>
      </c>
      <c r="J39" s="6">
        <v>88</v>
      </c>
      <c r="K39" s="6" t="s">
        <v>40</v>
      </c>
      <c r="L39" s="6" t="s">
        <v>9</v>
      </c>
      <c r="M39" s="6">
        <v>2</v>
      </c>
      <c r="N39" s="6" t="s">
        <v>130</v>
      </c>
      <c r="O39" s="6" t="s">
        <v>131</v>
      </c>
      <c r="P39" s="6" t="s">
        <v>132</v>
      </c>
      <c r="Q39" s="16">
        <v>1</v>
      </c>
      <c r="R39" s="6" t="s">
        <v>139</v>
      </c>
    </row>
    <row r="40" spans="1:19" x14ac:dyDescent="0.25">
      <c r="A40" s="6">
        <v>36</v>
      </c>
      <c r="B40" s="6">
        <v>47707</v>
      </c>
      <c r="C40" s="6" t="s">
        <v>27</v>
      </c>
      <c r="D40" s="6" t="s">
        <v>107</v>
      </c>
      <c r="E40" s="6" t="s">
        <v>5</v>
      </c>
      <c r="F40" s="6">
        <v>1</v>
      </c>
      <c r="G40" s="6">
        <v>2</v>
      </c>
      <c r="H40" s="5">
        <f t="shared" si="1"/>
        <v>104</v>
      </c>
      <c r="I40" s="6">
        <v>42</v>
      </c>
      <c r="J40" s="6">
        <v>93</v>
      </c>
      <c r="K40" s="6" t="s">
        <v>28</v>
      </c>
      <c r="L40" s="6" t="s">
        <v>9</v>
      </c>
      <c r="M40" s="6"/>
      <c r="N40" s="6" t="s">
        <v>130</v>
      </c>
      <c r="O40" s="6" t="s">
        <v>131</v>
      </c>
      <c r="P40" s="6" t="s">
        <v>132</v>
      </c>
      <c r="Q40" s="16">
        <v>3</v>
      </c>
      <c r="R40" s="6" t="s">
        <v>139</v>
      </c>
    </row>
    <row r="41" spans="1:19" x14ac:dyDescent="0.25">
      <c r="A41" s="6">
        <v>37</v>
      </c>
      <c r="B41" s="5">
        <v>59179</v>
      </c>
      <c r="C41" s="5" t="s">
        <v>27</v>
      </c>
      <c r="D41" s="5" t="s">
        <v>113</v>
      </c>
      <c r="E41" s="5" t="s">
        <v>5</v>
      </c>
      <c r="F41" s="5">
        <v>1</v>
      </c>
      <c r="G41" s="5">
        <v>1</v>
      </c>
      <c r="H41" s="5">
        <f t="shared" si="1"/>
        <v>52</v>
      </c>
      <c r="I41" s="5">
        <v>35</v>
      </c>
      <c r="J41" s="5">
        <v>78</v>
      </c>
      <c r="K41" s="5" t="s">
        <v>114</v>
      </c>
      <c r="L41" s="5" t="s">
        <v>9</v>
      </c>
      <c r="M41" s="5"/>
      <c r="N41" s="5" t="s">
        <v>130</v>
      </c>
      <c r="O41" s="5" t="s">
        <v>131</v>
      </c>
      <c r="P41" s="5" t="s">
        <v>132</v>
      </c>
      <c r="Q41" s="15">
        <v>3</v>
      </c>
      <c r="R41" s="6" t="s">
        <v>143</v>
      </c>
    </row>
    <row r="42" spans="1:19" x14ac:dyDescent="0.25">
      <c r="A42" s="6">
        <v>38</v>
      </c>
      <c r="B42" s="5">
        <v>1058</v>
      </c>
      <c r="C42" s="5" t="s">
        <v>7</v>
      </c>
      <c r="D42" s="5" t="s">
        <v>6</v>
      </c>
      <c r="E42" s="5" t="s">
        <v>5</v>
      </c>
      <c r="F42" s="5">
        <v>1</v>
      </c>
      <c r="G42" s="5">
        <v>1</v>
      </c>
      <c r="H42" s="5">
        <f t="shared" si="1"/>
        <v>52</v>
      </c>
      <c r="I42" s="5">
        <v>142</v>
      </c>
      <c r="J42" s="5">
        <v>1075</v>
      </c>
      <c r="K42" s="5" t="s">
        <v>8</v>
      </c>
      <c r="L42" s="5" t="s">
        <v>9</v>
      </c>
      <c r="M42" s="5">
        <v>10</v>
      </c>
      <c r="N42" s="5" t="s">
        <v>130</v>
      </c>
      <c r="O42" s="5" t="s">
        <v>151</v>
      </c>
      <c r="P42" s="5" t="s">
        <v>132</v>
      </c>
      <c r="Q42" s="15">
        <v>5</v>
      </c>
      <c r="R42" s="5" t="s">
        <v>152</v>
      </c>
    </row>
    <row r="43" spans="1:19" x14ac:dyDescent="0.25">
      <c r="A43" s="6">
        <v>39</v>
      </c>
      <c r="B43" s="5">
        <v>25678</v>
      </c>
      <c r="C43" s="5" t="s">
        <v>7</v>
      </c>
      <c r="D43" s="5" t="s">
        <v>41</v>
      </c>
      <c r="E43" s="5" t="s">
        <v>5</v>
      </c>
      <c r="F43" s="5">
        <v>1</v>
      </c>
      <c r="G43" s="5">
        <v>1</v>
      </c>
      <c r="H43" s="5">
        <f t="shared" si="1"/>
        <v>52</v>
      </c>
      <c r="I43" s="5">
        <v>61</v>
      </c>
      <c r="J43" s="5">
        <v>231</v>
      </c>
      <c r="K43" s="5" t="s">
        <v>42</v>
      </c>
      <c r="L43" s="5" t="s">
        <v>9</v>
      </c>
      <c r="M43" s="5"/>
      <c r="N43" s="5" t="s">
        <v>130</v>
      </c>
      <c r="O43" s="5" t="s">
        <v>142</v>
      </c>
      <c r="P43" s="5" t="s">
        <v>141</v>
      </c>
      <c r="Q43" s="15">
        <v>3</v>
      </c>
      <c r="R43" s="6" t="s">
        <v>143</v>
      </c>
    </row>
    <row r="44" spans="1:19" x14ac:dyDescent="0.25">
      <c r="A44" s="6">
        <v>41</v>
      </c>
      <c r="B44" s="5">
        <v>25693</v>
      </c>
      <c r="C44" s="5" t="s">
        <v>7</v>
      </c>
      <c r="D44" s="5" t="s">
        <v>56</v>
      </c>
      <c r="E44" s="5" t="s">
        <v>5</v>
      </c>
      <c r="F44" s="5">
        <v>1</v>
      </c>
      <c r="G44" s="5">
        <v>1</v>
      </c>
      <c r="H44" s="5">
        <f t="shared" si="1"/>
        <v>52</v>
      </c>
      <c r="I44" s="5">
        <v>25</v>
      </c>
      <c r="J44" s="5">
        <v>34</v>
      </c>
      <c r="K44" s="5" t="s">
        <v>57</v>
      </c>
      <c r="L44" s="5" t="s">
        <v>9</v>
      </c>
      <c r="M44" s="5"/>
      <c r="N44" s="5" t="s">
        <v>130</v>
      </c>
      <c r="O44" s="5" t="s">
        <v>131</v>
      </c>
      <c r="P44" s="5" t="s">
        <v>132</v>
      </c>
      <c r="Q44" s="15">
        <v>3</v>
      </c>
      <c r="R44" s="5" t="s">
        <v>134</v>
      </c>
    </row>
    <row r="45" spans="1:19" x14ac:dyDescent="0.25">
      <c r="A45" s="6">
        <v>42</v>
      </c>
      <c r="B45" s="5">
        <v>25694</v>
      </c>
      <c r="C45" s="5" t="s">
        <v>7</v>
      </c>
      <c r="D45" s="5" t="s">
        <v>135</v>
      </c>
      <c r="E45" s="5" t="s">
        <v>5</v>
      </c>
      <c r="F45" s="5">
        <v>1</v>
      </c>
      <c r="G45" s="5">
        <v>2</v>
      </c>
      <c r="H45" s="5">
        <f t="shared" si="1"/>
        <v>104</v>
      </c>
      <c r="I45" s="5">
        <v>64</v>
      </c>
      <c r="J45" s="5">
        <v>226</v>
      </c>
      <c r="K45" s="5" t="s">
        <v>47</v>
      </c>
      <c r="L45" s="5" t="s">
        <v>9</v>
      </c>
      <c r="M45" s="5"/>
      <c r="N45" s="5" t="s">
        <v>130</v>
      </c>
      <c r="O45" s="5" t="s">
        <v>151</v>
      </c>
      <c r="P45" s="5" t="s">
        <v>138</v>
      </c>
      <c r="Q45" s="15">
        <v>5</v>
      </c>
      <c r="R45" s="5" t="s">
        <v>134</v>
      </c>
    </row>
    <row r="46" spans="1:19" x14ac:dyDescent="0.25">
      <c r="A46" s="6">
        <v>43</v>
      </c>
      <c r="B46" s="5">
        <v>25695</v>
      </c>
      <c r="C46" s="5" t="s">
        <v>7</v>
      </c>
      <c r="D46" s="5" t="s">
        <v>58</v>
      </c>
      <c r="E46" s="5" t="s">
        <v>5</v>
      </c>
      <c r="F46" s="5">
        <v>1</v>
      </c>
      <c r="G46" s="5">
        <v>2</v>
      </c>
      <c r="H46" s="5">
        <f t="shared" si="1"/>
        <v>104</v>
      </c>
      <c r="I46" s="5">
        <v>43</v>
      </c>
      <c r="J46" s="5">
        <v>114</v>
      </c>
      <c r="K46" s="5" t="s">
        <v>42</v>
      </c>
      <c r="L46" s="5" t="s">
        <v>9</v>
      </c>
      <c r="M46" s="5"/>
      <c r="N46" s="5" t="s">
        <v>130</v>
      </c>
      <c r="O46" s="5" t="s">
        <v>131</v>
      </c>
      <c r="P46" s="5" t="s">
        <v>132</v>
      </c>
      <c r="Q46" s="15">
        <v>1</v>
      </c>
      <c r="R46" s="5" t="s">
        <v>139</v>
      </c>
    </row>
    <row r="47" spans="1:19" x14ac:dyDescent="0.25">
      <c r="A47" s="6">
        <v>44</v>
      </c>
      <c r="B47" s="5">
        <v>25696</v>
      </c>
      <c r="C47" s="5" t="s">
        <v>7</v>
      </c>
      <c r="D47" s="5" t="s">
        <v>59</v>
      </c>
      <c r="E47" s="5" t="s">
        <v>5</v>
      </c>
      <c r="F47" s="5">
        <v>1</v>
      </c>
      <c r="G47" s="5">
        <v>2</v>
      </c>
      <c r="H47" s="5">
        <f t="shared" si="1"/>
        <v>104</v>
      </c>
      <c r="I47" s="5">
        <v>37</v>
      </c>
      <c r="J47" s="5">
        <v>85</v>
      </c>
      <c r="K47" s="5" t="s">
        <v>47</v>
      </c>
      <c r="L47" s="5" t="s">
        <v>9</v>
      </c>
      <c r="M47" s="5"/>
      <c r="N47" s="5" t="s">
        <v>130</v>
      </c>
      <c r="O47" s="5" t="s">
        <v>131</v>
      </c>
      <c r="P47" s="5" t="s">
        <v>132</v>
      </c>
      <c r="Q47" s="15">
        <v>0</v>
      </c>
      <c r="R47" s="6" t="s">
        <v>143</v>
      </c>
    </row>
    <row r="48" spans="1:19" x14ac:dyDescent="0.25">
      <c r="A48" s="6">
        <v>45</v>
      </c>
      <c r="B48" s="6">
        <v>25697</v>
      </c>
      <c r="C48" s="6" t="s">
        <v>7</v>
      </c>
      <c r="D48" s="6" t="s">
        <v>60</v>
      </c>
      <c r="E48" s="6" t="s">
        <v>5</v>
      </c>
      <c r="F48" s="6">
        <v>1</v>
      </c>
      <c r="G48" s="6">
        <v>1</v>
      </c>
      <c r="H48" s="5">
        <f t="shared" si="1"/>
        <v>52</v>
      </c>
      <c r="I48" s="6">
        <v>38</v>
      </c>
      <c r="J48" s="6">
        <v>86</v>
      </c>
      <c r="K48" s="6" t="s">
        <v>47</v>
      </c>
      <c r="L48" s="6" t="s">
        <v>9</v>
      </c>
      <c r="M48" s="6">
        <v>150</v>
      </c>
      <c r="N48" s="6" t="s">
        <v>130</v>
      </c>
      <c r="O48" s="6" t="s">
        <v>131</v>
      </c>
      <c r="P48" s="6" t="s">
        <v>132</v>
      </c>
      <c r="Q48" s="16">
        <v>3</v>
      </c>
      <c r="R48" s="6" t="s">
        <v>134</v>
      </c>
      <c r="S48" s="8"/>
    </row>
    <row r="49" spans="1:19" x14ac:dyDescent="0.25">
      <c r="A49" s="6">
        <v>46</v>
      </c>
      <c r="B49" s="5">
        <v>25698</v>
      </c>
      <c r="C49" s="5" t="s">
        <v>7</v>
      </c>
      <c r="D49" s="5" t="s">
        <v>61</v>
      </c>
      <c r="E49" s="5" t="s">
        <v>5</v>
      </c>
      <c r="F49" s="5">
        <v>1</v>
      </c>
      <c r="G49" s="5">
        <v>1</v>
      </c>
      <c r="H49" s="5">
        <f t="shared" si="1"/>
        <v>52</v>
      </c>
      <c r="I49" s="5">
        <v>46</v>
      </c>
      <c r="J49" s="5">
        <v>83</v>
      </c>
      <c r="K49" s="5" t="s">
        <v>8</v>
      </c>
      <c r="L49" s="5" t="s">
        <v>9</v>
      </c>
      <c r="M49" s="5"/>
      <c r="N49" s="5" t="s">
        <v>130</v>
      </c>
      <c r="O49" s="5" t="s">
        <v>131</v>
      </c>
      <c r="P49" s="5" t="s">
        <v>132</v>
      </c>
      <c r="Q49" s="15">
        <v>1</v>
      </c>
      <c r="R49" s="5" t="s">
        <v>154</v>
      </c>
    </row>
    <row r="50" spans="1:19" x14ac:dyDescent="0.25">
      <c r="A50" s="6">
        <v>47</v>
      </c>
      <c r="B50" s="5">
        <v>25699</v>
      </c>
      <c r="C50" s="5" t="s">
        <v>7</v>
      </c>
      <c r="D50" s="5" t="s">
        <v>62</v>
      </c>
      <c r="E50" s="5" t="s">
        <v>5</v>
      </c>
      <c r="F50" s="5">
        <v>1</v>
      </c>
      <c r="G50" s="5">
        <v>2</v>
      </c>
      <c r="H50" s="5">
        <f t="shared" si="1"/>
        <v>104</v>
      </c>
      <c r="I50" s="5">
        <v>59</v>
      </c>
      <c r="J50" s="5">
        <v>171</v>
      </c>
      <c r="K50" s="5" t="s">
        <v>8</v>
      </c>
      <c r="L50" s="5" t="s">
        <v>9</v>
      </c>
      <c r="M50" s="5">
        <v>2</v>
      </c>
      <c r="N50" s="5" t="s">
        <v>130</v>
      </c>
      <c r="O50" s="5" t="s">
        <v>131</v>
      </c>
      <c r="P50" s="5" t="s">
        <v>132</v>
      </c>
      <c r="Q50" s="15">
        <v>3</v>
      </c>
      <c r="R50" s="5" t="s">
        <v>143</v>
      </c>
    </row>
    <row r="51" spans="1:19" x14ac:dyDescent="0.25">
      <c r="A51" s="6">
        <v>48</v>
      </c>
      <c r="B51" s="5">
        <v>25700</v>
      </c>
      <c r="C51" s="5" t="s">
        <v>7</v>
      </c>
      <c r="D51" s="5" t="s">
        <v>6</v>
      </c>
      <c r="E51" s="5" t="s">
        <v>5</v>
      </c>
      <c r="F51" s="5">
        <v>1</v>
      </c>
      <c r="G51" s="5">
        <v>1</v>
      </c>
      <c r="H51" s="5">
        <f t="shared" si="1"/>
        <v>52</v>
      </c>
      <c r="I51" s="5">
        <v>45</v>
      </c>
      <c r="J51" s="5">
        <v>125</v>
      </c>
      <c r="K51" s="5" t="s">
        <v>8</v>
      </c>
      <c r="L51" s="5" t="s">
        <v>9</v>
      </c>
      <c r="M51" s="5"/>
      <c r="N51" s="5" t="s">
        <v>130</v>
      </c>
      <c r="O51" s="5" t="s">
        <v>131</v>
      </c>
      <c r="P51" s="5" t="s">
        <v>132</v>
      </c>
      <c r="Q51" s="15">
        <v>10</v>
      </c>
      <c r="R51" s="5" t="s">
        <v>134</v>
      </c>
    </row>
    <row r="52" spans="1:19" x14ac:dyDescent="0.25">
      <c r="A52" s="6">
        <v>49</v>
      </c>
      <c r="B52" s="5">
        <v>25701</v>
      </c>
      <c r="C52" s="5" t="s">
        <v>7</v>
      </c>
      <c r="D52" s="5" t="s">
        <v>6</v>
      </c>
      <c r="E52" s="5" t="s">
        <v>5</v>
      </c>
      <c r="F52" s="5">
        <v>1</v>
      </c>
      <c r="G52" s="5">
        <v>1</v>
      </c>
      <c r="H52" s="5">
        <f t="shared" si="1"/>
        <v>52</v>
      </c>
      <c r="I52" s="5">
        <v>44</v>
      </c>
      <c r="J52" s="5">
        <v>120</v>
      </c>
      <c r="K52" s="5" t="s">
        <v>8</v>
      </c>
      <c r="L52" s="5" t="s">
        <v>9</v>
      </c>
      <c r="M52" s="5"/>
      <c r="N52" s="5" t="s">
        <v>130</v>
      </c>
      <c r="O52" s="5" t="s">
        <v>131</v>
      </c>
      <c r="P52" s="5" t="s">
        <v>132</v>
      </c>
      <c r="Q52" s="15">
        <v>3</v>
      </c>
      <c r="R52" s="5" t="s">
        <v>134</v>
      </c>
    </row>
    <row r="53" spans="1:19" x14ac:dyDescent="0.25">
      <c r="A53" s="6">
        <v>50</v>
      </c>
      <c r="B53" s="5">
        <v>25702</v>
      </c>
      <c r="C53" s="5" t="s">
        <v>7</v>
      </c>
      <c r="D53" s="5" t="s">
        <v>157</v>
      </c>
      <c r="E53" s="5" t="s">
        <v>5</v>
      </c>
      <c r="F53" s="5">
        <v>1</v>
      </c>
      <c r="G53" s="5">
        <v>1</v>
      </c>
      <c r="H53" s="5">
        <f t="shared" si="1"/>
        <v>52</v>
      </c>
      <c r="I53" s="5">
        <v>44</v>
      </c>
      <c r="J53" s="5">
        <v>96</v>
      </c>
      <c r="K53" s="5" t="s">
        <v>8</v>
      </c>
      <c r="L53" s="5" t="s">
        <v>9</v>
      </c>
      <c r="M53" s="5"/>
      <c r="N53" s="5" t="s">
        <v>130</v>
      </c>
      <c r="O53" s="5" t="s">
        <v>131</v>
      </c>
      <c r="P53" s="5" t="s">
        <v>132</v>
      </c>
      <c r="Q53" s="15">
        <v>1</v>
      </c>
      <c r="R53" s="5" t="s">
        <v>139</v>
      </c>
    </row>
    <row r="54" spans="1:19" x14ac:dyDescent="0.25">
      <c r="A54" s="6">
        <v>51</v>
      </c>
      <c r="B54" s="5">
        <v>25703</v>
      </c>
      <c r="C54" s="5" t="s">
        <v>7</v>
      </c>
      <c r="D54" s="5" t="s">
        <v>63</v>
      </c>
      <c r="E54" s="5" t="s">
        <v>5</v>
      </c>
      <c r="F54" s="5">
        <v>1</v>
      </c>
      <c r="G54" s="5">
        <v>2</v>
      </c>
      <c r="H54" s="5">
        <f t="shared" si="1"/>
        <v>104</v>
      </c>
      <c r="I54" s="5">
        <v>41</v>
      </c>
      <c r="J54" s="5">
        <v>111</v>
      </c>
      <c r="K54" s="5" t="s">
        <v>57</v>
      </c>
      <c r="L54" s="5" t="s">
        <v>9</v>
      </c>
      <c r="M54" s="5"/>
      <c r="N54" s="5" t="s">
        <v>130</v>
      </c>
      <c r="O54" s="5" t="s">
        <v>155</v>
      </c>
      <c r="P54" s="5" t="s">
        <v>147</v>
      </c>
      <c r="Q54" s="15">
        <v>1</v>
      </c>
      <c r="R54" s="5" t="s">
        <v>139</v>
      </c>
    </row>
    <row r="55" spans="1:19" x14ac:dyDescent="0.25">
      <c r="A55" s="14">
        <v>52</v>
      </c>
      <c r="B55" s="5">
        <v>36929</v>
      </c>
      <c r="C55" s="5" t="s">
        <v>7</v>
      </c>
      <c r="D55" s="5" t="s">
        <v>103</v>
      </c>
      <c r="E55" s="5" t="s">
        <v>5</v>
      </c>
      <c r="F55" s="5">
        <v>1</v>
      </c>
      <c r="G55" s="5">
        <v>1</v>
      </c>
      <c r="H55" s="5">
        <f t="shared" si="1"/>
        <v>52</v>
      </c>
      <c r="I55" s="5">
        <v>45</v>
      </c>
      <c r="J55" s="5">
        <v>102</v>
      </c>
      <c r="K55" s="5" t="s">
        <v>8</v>
      </c>
      <c r="L55" s="5" t="s">
        <v>9</v>
      </c>
      <c r="M55" s="5">
        <v>2</v>
      </c>
      <c r="N55" s="5" t="s">
        <v>130</v>
      </c>
      <c r="O55" s="5" t="s">
        <v>131</v>
      </c>
      <c r="P55" s="5" t="s">
        <v>132</v>
      </c>
      <c r="Q55" s="15">
        <v>1</v>
      </c>
      <c r="R55" s="5" t="s">
        <v>139</v>
      </c>
    </row>
    <row r="56" spans="1:19" x14ac:dyDescent="0.25">
      <c r="A56" s="14" t="s">
        <v>180</v>
      </c>
      <c r="B56" s="5">
        <v>21937</v>
      </c>
      <c r="C56" s="5" t="s">
        <v>7</v>
      </c>
      <c r="D56" s="5" t="s">
        <v>56</v>
      </c>
      <c r="E56" s="5" t="s">
        <v>5</v>
      </c>
      <c r="F56" s="5">
        <v>1</v>
      </c>
      <c r="G56" s="5">
        <v>2</v>
      </c>
      <c r="H56" s="5">
        <f>G56*52</f>
        <v>104</v>
      </c>
      <c r="I56" s="5">
        <v>39</v>
      </c>
      <c r="J56" s="5">
        <v>37</v>
      </c>
      <c r="K56" s="5" t="s">
        <v>42</v>
      </c>
      <c r="L56" s="5" t="s">
        <v>9</v>
      </c>
      <c r="M56" s="5"/>
      <c r="N56" s="5" t="s">
        <v>130</v>
      </c>
      <c r="O56" s="5" t="s">
        <v>131</v>
      </c>
      <c r="P56" s="5" t="s">
        <v>177</v>
      </c>
      <c r="Q56" s="15">
        <v>2</v>
      </c>
      <c r="R56" s="5" t="s">
        <v>139</v>
      </c>
    </row>
    <row r="57" spans="1:19" x14ac:dyDescent="0.25">
      <c r="A57" s="14" t="s">
        <v>181</v>
      </c>
      <c r="B57" s="5">
        <v>31420</v>
      </c>
      <c r="C57" s="5" t="s">
        <v>7</v>
      </c>
      <c r="D57" s="5" t="s">
        <v>56</v>
      </c>
      <c r="E57" s="5" t="s">
        <v>5</v>
      </c>
      <c r="F57" s="5">
        <v>1</v>
      </c>
      <c r="G57" s="5">
        <v>2</v>
      </c>
      <c r="H57" s="5">
        <f>G57*52</f>
        <v>104</v>
      </c>
      <c r="I57" s="5">
        <v>42</v>
      </c>
      <c r="J57" s="5">
        <v>68</v>
      </c>
      <c r="K57" s="5" t="s">
        <v>42</v>
      </c>
      <c r="L57" s="5" t="s">
        <v>9</v>
      </c>
      <c r="M57" s="5"/>
      <c r="N57" s="5" t="s">
        <v>130</v>
      </c>
      <c r="O57" s="5" t="s">
        <v>131</v>
      </c>
      <c r="P57" s="5" t="s">
        <v>185</v>
      </c>
      <c r="Q57" s="15">
        <v>2</v>
      </c>
      <c r="R57" s="5" t="s">
        <v>139</v>
      </c>
    </row>
    <row r="58" spans="1:19" x14ac:dyDescent="0.25">
      <c r="A58" s="14" t="s">
        <v>182</v>
      </c>
      <c r="B58" s="5">
        <v>76875</v>
      </c>
      <c r="C58" s="5" t="s">
        <v>7</v>
      </c>
      <c r="D58" s="5" t="s">
        <v>174</v>
      </c>
      <c r="E58" s="5" t="s">
        <v>5</v>
      </c>
      <c r="F58" s="5">
        <v>1</v>
      </c>
      <c r="G58" s="5">
        <v>3</v>
      </c>
      <c r="H58" s="5">
        <f>G58*52</f>
        <v>156</v>
      </c>
      <c r="I58" s="5">
        <v>51</v>
      </c>
      <c r="J58" s="5">
        <v>154</v>
      </c>
      <c r="K58" s="5"/>
      <c r="L58" s="5" t="s">
        <v>9</v>
      </c>
      <c r="M58" s="5"/>
      <c r="N58" s="5" t="s">
        <v>130</v>
      </c>
      <c r="O58" s="5" t="s">
        <v>131</v>
      </c>
      <c r="P58" s="5" t="s">
        <v>186</v>
      </c>
      <c r="Q58" s="15">
        <v>2</v>
      </c>
      <c r="R58" s="5" t="s">
        <v>139</v>
      </c>
    </row>
    <row r="59" spans="1:19" x14ac:dyDescent="0.25">
      <c r="A59" s="14" t="s">
        <v>183</v>
      </c>
      <c r="B59">
        <v>76876</v>
      </c>
      <c r="C59" s="5" t="s">
        <v>7</v>
      </c>
      <c r="D59" s="5" t="s">
        <v>174</v>
      </c>
      <c r="E59" s="5" t="s">
        <v>5</v>
      </c>
      <c r="F59" s="5">
        <v>1</v>
      </c>
      <c r="G59" s="5">
        <v>3</v>
      </c>
      <c r="H59" s="5">
        <f>G59*52</f>
        <v>156</v>
      </c>
      <c r="I59" s="5">
        <v>51</v>
      </c>
      <c r="J59" s="5">
        <v>165</v>
      </c>
      <c r="K59" s="5"/>
      <c r="L59" s="5" t="s">
        <v>9</v>
      </c>
      <c r="M59" s="5"/>
      <c r="N59" s="5" t="s">
        <v>130</v>
      </c>
      <c r="O59" s="5" t="s">
        <v>131</v>
      </c>
      <c r="P59" s="5" t="s">
        <v>187</v>
      </c>
      <c r="Q59" s="15">
        <v>2</v>
      </c>
      <c r="R59" s="5" t="s">
        <v>139</v>
      </c>
    </row>
    <row r="60" spans="1:19" x14ac:dyDescent="0.25">
      <c r="A60" s="14" t="s">
        <v>184</v>
      </c>
      <c r="B60">
        <v>76877</v>
      </c>
      <c r="C60" s="5" t="s">
        <v>7</v>
      </c>
      <c r="D60" s="5" t="s">
        <v>174</v>
      </c>
      <c r="E60" s="5" t="s">
        <v>5</v>
      </c>
      <c r="F60" s="5">
        <v>1</v>
      </c>
      <c r="G60" s="5">
        <v>3</v>
      </c>
      <c r="H60" s="5">
        <f>G60*52</f>
        <v>156</v>
      </c>
      <c r="I60" s="5">
        <v>226</v>
      </c>
      <c r="J60" s="5">
        <v>462</v>
      </c>
      <c r="K60" s="5"/>
      <c r="L60" s="5" t="s">
        <v>9</v>
      </c>
      <c r="M60" s="5"/>
      <c r="N60" s="5" t="s">
        <v>130</v>
      </c>
      <c r="O60" s="5" t="s">
        <v>131</v>
      </c>
      <c r="P60" s="5" t="s">
        <v>188</v>
      </c>
      <c r="Q60" s="15">
        <v>2</v>
      </c>
      <c r="R60" s="5" t="s">
        <v>139</v>
      </c>
    </row>
    <row r="61" spans="1:19" x14ac:dyDescent="0.25">
      <c r="A61" s="14">
        <v>53</v>
      </c>
      <c r="B61" s="5">
        <v>13744</v>
      </c>
      <c r="C61" s="5" t="s">
        <v>32</v>
      </c>
      <c r="D61" s="5" t="s">
        <v>31</v>
      </c>
      <c r="E61" s="5" t="s">
        <v>5</v>
      </c>
      <c r="F61" s="5">
        <v>1</v>
      </c>
      <c r="G61" s="5">
        <v>1</v>
      </c>
      <c r="H61" s="5">
        <f t="shared" si="1"/>
        <v>52</v>
      </c>
      <c r="I61" s="5">
        <v>42</v>
      </c>
      <c r="J61" s="5">
        <v>91</v>
      </c>
      <c r="K61" s="5" t="s">
        <v>33</v>
      </c>
      <c r="L61" s="5" t="s">
        <v>9</v>
      </c>
      <c r="M61" s="5">
        <v>2</v>
      </c>
      <c r="N61" s="5" t="s">
        <v>130</v>
      </c>
      <c r="O61" s="5" t="s">
        <v>142</v>
      </c>
      <c r="P61" s="5" t="s">
        <v>141</v>
      </c>
      <c r="Q61" s="15">
        <v>1</v>
      </c>
      <c r="R61" s="5" t="s">
        <v>143</v>
      </c>
    </row>
    <row r="62" spans="1:19" x14ac:dyDescent="0.25">
      <c r="A62" s="14">
        <v>54</v>
      </c>
      <c r="B62" s="5">
        <v>25679</v>
      </c>
      <c r="C62" s="5" t="s">
        <v>32</v>
      </c>
      <c r="D62" s="5" t="s">
        <v>43</v>
      </c>
      <c r="E62" s="5" t="s">
        <v>5</v>
      </c>
      <c r="F62" s="5">
        <v>1</v>
      </c>
      <c r="G62" s="5">
        <v>1</v>
      </c>
      <c r="H62" s="5">
        <f t="shared" si="1"/>
        <v>52</v>
      </c>
      <c r="I62" s="5">
        <v>92</v>
      </c>
      <c r="J62" s="5">
        <v>385</v>
      </c>
      <c r="K62" s="5" t="s">
        <v>44</v>
      </c>
      <c r="L62" s="5" t="s">
        <v>9</v>
      </c>
      <c r="M62" s="5">
        <v>4</v>
      </c>
      <c r="N62" s="5" t="s">
        <v>130</v>
      </c>
      <c r="O62" s="5" t="s">
        <v>142</v>
      </c>
      <c r="P62" s="5" t="s">
        <v>147</v>
      </c>
      <c r="Q62" s="15">
        <v>5</v>
      </c>
      <c r="R62" s="5" t="s">
        <v>143</v>
      </c>
    </row>
    <row r="63" spans="1:19" x14ac:dyDescent="0.25">
      <c r="A63" s="14">
        <v>55</v>
      </c>
      <c r="B63" s="5">
        <v>25680</v>
      </c>
      <c r="C63" s="5" t="s">
        <v>32</v>
      </c>
      <c r="D63" s="5" t="s">
        <v>45</v>
      </c>
      <c r="E63" s="5" t="s">
        <v>5</v>
      </c>
      <c r="F63" s="5">
        <v>1</v>
      </c>
      <c r="G63" s="5">
        <v>2</v>
      </c>
      <c r="H63" s="5">
        <f t="shared" si="1"/>
        <v>104</v>
      </c>
      <c r="I63" s="5">
        <v>40</v>
      </c>
      <c r="J63" s="5">
        <v>92</v>
      </c>
      <c r="K63" s="5" t="s">
        <v>44</v>
      </c>
      <c r="L63" s="5" t="s">
        <v>9</v>
      </c>
      <c r="M63" s="5"/>
      <c r="N63" s="5" t="s">
        <v>130</v>
      </c>
      <c r="O63" s="5" t="s">
        <v>131</v>
      </c>
      <c r="P63" s="5" t="s">
        <v>132</v>
      </c>
      <c r="Q63" s="15">
        <v>2</v>
      </c>
      <c r="R63" s="5" t="s">
        <v>134</v>
      </c>
    </row>
    <row r="64" spans="1:19" x14ac:dyDescent="0.25">
      <c r="A64" s="14">
        <v>56</v>
      </c>
      <c r="B64" s="6">
        <v>25681</v>
      </c>
      <c r="C64" s="6" t="s">
        <v>32</v>
      </c>
      <c r="D64" s="6" t="s">
        <v>46</v>
      </c>
      <c r="E64" s="6" t="s">
        <v>5</v>
      </c>
      <c r="F64" s="6">
        <v>1</v>
      </c>
      <c r="G64" s="6">
        <v>1</v>
      </c>
      <c r="H64" s="5">
        <f t="shared" si="1"/>
        <v>52</v>
      </c>
      <c r="I64" s="6">
        <v>55</v>
      </c>
      <c r="J64" s="6">
        <v>187</v>
      </c>
      <c r="K64" s="6" t="s">
        <v>33</v>
      </c>
      <c r="L64" s="6" t="s">
        <v>9</v>
      </c>
      <c r="M64" s="6"/>
      <c r="N64" s="6" t="s">
        <v>130</v>
      </c>
      <c r="O64" s="6" t="s">
        <v>131</v>
      </c>
      <c r="P64" s="6" t="s">
        <v>132</v>
      </c>
      <c r="Q64" s="16">
        <v>3</v>
      </c>
      <c r="R64" s="6" t="s">
        <v>139</v>
      </c>
      <c r="S64" s="8"/>
    </row>
    <row r="65" spans="1:19" x14ac:dyDescent="0.25">
      <c r="A65" s="14">
        <v>57</v>
      </c>
      <c r="B65" s="5">
        <v>28880</v>
      </c>
      <c r="C65" s="5" t="s">
        <v>32</v>
      </c>
      <c r="D65" s="5" t="s">
        <v>100</v>
      </c>
      <c r="E65" s="5" t="s">
        <v>5</v>
      </c>
      <c r="F65" s="5">
        <v>1</v>
      </c>
      <c r="G65" s="5">
        <v>1</v>
      </c>
      <c r="H65" s="5">
        <f t="shared" si="1"/>
        <v>52</v>
      </c>
      <c r="I65" s="5">
        <v>44</v>
      </c>
      <c r="J65" s="5">
        <v>128</v>
      </c>
      <c r="K65" s="5" t="s">
        <v>33</v>
      </c>
      <c r="L65" s="5" t="s">
        <v>9</v>
      </c>
      <c r="M65" s="5"/>
      <c r="N65" s="5" t="s">
        <v>130</v>
      </c>
      <c r="O65" s="5" t="s">
        <v>150</v>
      </c>
      <c r="P65" s="5" t="s">
        <v>132</v>
      </c>
      <c r="Q65" s="15">
        <v>3</v>
      </c>
      <c r="R65" s="5" t="s">
        <v>143</v>
      </c>
    </row>
    <row r="66" spans="1:19" x14ac:dyDescent="0.25">
      <c r="A66" s="14">
        <v>58</v>
      </c>
      <c r="B66" s="5">
        <v>31610</v>
      </c>
      <c r="C66" s="5" t="s">
        <v>32</v>
      </c>
      <c r="D66" s="5" t="s">
        <v>101</v>
      </c>
      <c r="E66" s="5" t="s">
        <v>5</v>
      </c>
      <c r="F66" s="5">
        <v>1</v>
      </c>
      <c r="G66" s="5">
        <v>1</v>
      </c>
      <c r="H66" s="5">
        <f t="shared" si="1"/>
        <v>52</v>
      </c>
      <c r="I66" s="5">
        <v>44</v>
      </c>
      <c r="J66" s="5">
        <v>119</v>
      </c>
      <c r="K66" s="5" t="s">
        <v>33</v>
      </c>
      <c r="L66" s="5" t="s">
        <v>9</v>
      </c>
      <c r="M66" s="5"/>
      <c r="N66" s="5" t="s">
        <v>130</v>
      </c>
      <c r="O66" s="5" t="s">
        <v>131</v>
      </c>
      <c r="P66" s="5" t="s">
        <v>132</v>
      </c>
      <c r="Q66" s="15">
        <v>0</v>
      </c>
      <c r="R66" s="5" t="s">
        <v>153</v>
      </c>
    </row>
    <row r="67" spans="1:19" x14ac:dyDescent="0.25">
      <c r="A67" s="14">
        <v>59</v>
      </c>
      <c r="B67" s="5">
        <v>37590</v>
      </c>
      <c r="C67" s="5" t="s">
        <v>32</v>
      </c>
      <c r="D67" s="5" t="s">
        <v>43</v>
      </c>
      <c r="E67" s="5" t="s">
        <v>5</v>
      </c>
      <c r="F67" s="5">
        <v>1</v>
      </c>
      <c r="G67" s="5">
        <v>1</v>
      </c>
      <c r="H67" s="5">
        <f t="shared" si="1"/>
        <v>52</v>
      </c>
      <c r="I67" s="5">
        <v>39</v>
      </c>
      <c r="J67" s="5">
        <v>75</v>
      </c>
      <c r="K67" s="5" t="s">
        <v>44</v>
      </c>
      <c r="L67" s="5" t="s">
        <v>9</v>
      </c>
      <c r="M67" s="5"/>
      <c r="N67" s="5" t="s">
        <v>130</v>
      </c>
      <c r="O67" s="5" t="s">
        <v>142</v>
      </c>
      <c r="P67" s="5" t="s">
        <v>147</v>
      </c>
      <c r="Q67" s="15">
        <v>3</v>
      </c>
      <c r="R67" s="5" t="s">
        <v>134</v>
      </c>
    </row>
    <row r="68" spans="1:19" x14ac:dyDescent="0.25">
      <c r="A68" s="14">
        <v>60</v>
      </c>
      <c r="B68" s="5">
        <v>52340</v>
      </c>
      <c r="C68" s="5" t="s">
        <v>32</v>
      </c>
      <c r="D68" s="5" t="s">
        <v>111</v>
      </c>
      <c r="E68" s="5" t="s">
        <v>5</v>
      </c>
      <c r="F68" s="5">
        <v>1</v>
      </c>
      <c r="G68" s="5">
        <v>2</v>
      </c>
      <c r="H68" s="5">
        <f t="shared" si="1"/>
        <v>104</v>
      </c>
      <c r="I68" s="5">
        <v>62</v>
      </c>
      <c r="J68" s="5">
        <v>226</v>
      </c>
      <c r="K68" s="5" t="s">
        <v>33</v>
      </c>
      <c r="L68" s="5" t="s">
        <v>9</v>
      </c>
      <c r="M68" s="5"/>
      <c r="N68" s="5" t="s">
        <v>130</v>
      </c>
      <c r="O68" s="5" t="s">
        <v>142</v>
      </c>
      <c r="P68" s="5" t="s">
        <v>147</v>
      </c>
      <c r="Q68" s="15">
        <v>2</v>
      </c>
      <c r="R68" s="5" t="s">
        <v>134</v>
      </c>
    </row>
    <row r="69" spans="1:19" x14ac:dyDescent="0.25">
      <c r="A69" s="14">
        <v>61</v>
      </c>
      <c r="B69" s="5">
        <v>3957</v>
      </c>
      <c r="C69" s="5" t="s">
        <v>11</v>
      </c>
      <c r="D69" s="5" t="s">
        <v>10</v>
      </c>
      <c r="E69" s="5" t="s">
        <v>5</v>
      </c>
      <c r="F69" s="5">
        <v>1</v>
      </c>
      <c r="G69" s="5">
        <v>3</v>
      </c>
      <c r="H69" s="5">
        <f t="shared" si="1"/>
        <v>156</v>
      </c>
      <c r="I69" s="5">
        <v>100</v>
      </c>
      <c r="J69" s="5">
        <v>194</v>
      </c>
      <c r="K69" s="5" t="s">
        <v>12</v>
      </c>
      <c r="L69" s="5" t="s">
        <v>9</v>
      </c>
      <c r="M69" s="5"/>
      <c r="N69" s="5" t="s">
        <v>130</v>
      </c>
      <c r="O69" s="5" t="s">
        <v>131</v>
      </c>
      <c r="P69" s="5" t="s">
        <v>132</v>
      </c>
      <c r="Q69" s="15">
        <v>5</v>
      </c>
      <c r="R69" s="5" t="s">
        <v>134</v>
      </c>
    </row>
    <row r="70" spans="1:19" x14ac:dyDescent="0.25">
      <c r="A70" s="14">
        <v>62</v>
      </c>
      <c r="B70" s="5">
        <v>8094</v>
      </c>
      <c r="C70" s="5" t="s">
        <v>11</v>
      </c>
      <c r="D70" s="5" t="s">
        <v>10</v>
      </c>
      <c r="E70" s="5" t="s">
        <v>5</v>
      </c>
      <c r="F70" s="5">
        <v>1</v>
      </c>
      <c r="G70" s="5">
        <v>3</v>
      </c>
      <c r="H70" s="5">
        <f t="shared" si="1"/>
        <v>156</v>
      </c>
      <c r="I70" s="5">
        <v>150</v>
      </c>
      <c r="J70" s="5">
        <v>887</v>
      </c>
      <c r="K70" s="5" t="s">
        <v>12</v>
      </c>
      <c r="L70" s="5" t="s">
        <v>9</v>
      </c>
      <c r="M70" s="5"/>
      <c r="N70" s="5" t="s">
        <v>130</v>
      </c>
      <c r="O70" s="5" t="s">
        <v>131</v>
      </c>
      <c r="P70" s="5" t="s">
        <v>132</v>
      </c>
      <c r="Q70" s="15">
        <v>1</v>
      </c>
      <c r="R70" s="5" t="s">
        <v>149</v>
      </c>
    </row>
    <row r="71" spans="1:19" x14ac:dyDescent="0.25">
      <c r="A71" s="14">
        <v>63</v>
      </c>
      <c r="B71" s="5">
        <v>11277</v>
      </c>
      <c r="C71" s="5" t="s">
        <v>11</v>
      </c>
      <c r="D71" s="5" t="s">
        <v>10</v>
      </c>
      <c r="E71" s="5" t="s">
        <v>5</v>
      </c>
      <c r="F71" s="5">
        <v>1</v>
      </c>
      <c r="G71" s="5">
        <v>3</v>
      </c>
      <c r="H71" s="5">
        <f t="shared" si="1"/>
        <v>156</v>
      </c>
      <c r="I71" s="5">
        <v>82</v>
      </c>
      <c r="J71" s="5">
        <v>303</v>
      </c>
      <c r="K71" s="5" t="s">
        <v>12</v>
      </c>
      <c r="L71" s="5" t="s">
        <v>9</v>
      </c>
      <c r="M71" s="5"/>
      <c r="N71" s="5" t="s">
        <v>130</v>
      </c>
      <c r="O71" s="5" t="s">
        <v>131</v>
      </c>
      <c r="P71" s="5" t="s">
        <v>132</v>
      </c>
      <c r="Q71" s="15">
        <v>3</v>
      </c>
      <c r="R71" s="5" t="s">
        <v>149</v>
      </c>
    </row>
    <row r="72" spans="1:19" x14ac:dyDescent="0.25">
      <c r="A72" s="14">
        <v>64</v>
      </c>
      <c r="B72" s="5">
        <v>11771</v>
      </c>
      <c r="C72" s="5" t="s">
        <v>11</v>
      </c>
      <c r="D72" s="5" t="s">
        <v>23</v>
      </c>
      <c r="E72" s="5" t="s">
        <v>5</v>
      </c>
      <c r="F72" s="5">
        <v>1</v>
      </c>
      <c r="G72" s="5">
        <v>2</v>
      </c>
      <c r="H72" s="5">
        <f t="shared" si="1"/>
        <v>104</v>
      </c>
      <c r="I72" s="5">
        <v>64</v>
      </c>
      <c r="J72" s="5">
        <v>229</v>
      </c>
      <c r="K72" s="5" t="s">
        <v>12</v>
      </c>
      <c r="L72" s="5" t="s">
        <v>9</v>
      </c>
      <c r="M72" s="5"/>
      <c r="N72" s="5" t="s">
        <v>130</v>
      </c>
      <c r="O72" s="5" t="s">
        <v>131</v>
      </c>
      <c r="P72" s="5" t="s">
        <v>132</v>
      </c>
      <c r="Q72" s="15">
        <v>2</v>
      </c>
      <c r="R72" s="5" t="s">
        <v>149</v>
      </c>
    </row>
    <row r="73" spans="1:19" x14ac:dyDescent="0.25">
      <c r="A73" s="14">
        <v>65</v>
      </c>
      <c r="B73" s="5">
        <v>13491</v>
      </c>
      <c r="C73" s="5" t="s">
        <v>11</v>
      </c>
      <c r="D73" s="5" t="s">
        <v>29</v>
      </c>
      <c r="E73" s="5" t="s">
        <v>5</v>
      </c>
      <c r="F73" s="5">
        <v>1</v>
      </c>
      <c r="G73" s="5">
        <v>1</v>
      </c>
      <c r="H73" s="5">
        <f t="shared" si="1"/>
        <v>52</v>
      </c>
      <c r="I73" s="5">
        <v>47</v>
      </c>
      <c r="J73" s="5">
        <v>129</v>
      </c>
      <c r="K73" s="5" t="s">
        <v>30</v>
      </c>
      <c r="L73" s="5" t="s">
        <v>9</v>
      </c>
      <c r="M73" s="5"/>
      <c r="N73" s="5" t="s">
        <v>130</v>
      </c>
      <c r="O73" s="5" t="s">
        <v>131</v>
      </c>
      <c r="P73" s="5" t="s">
        <v>132</v>
      </c>
      <c r="Q73" s="15">
        <v>2</v>
      </c>
      <c r="R73" s="5" t="s">
        <v>149</v>
      </c>
    </row>
    <row r="74" spans="1:19" x14ac:dyDescent="0.25">
      <c r="A74" s="14">
        <v>66</v>
      </c>
      <c r="B74" s="5">
        <v>25684</v>
      </c>
      <c r="C74" s="5" t="s">
        <v>11</v>
      </c>
      <c r="D74" s="5" t="s">
        <v>48</v>
      </c>
      <c r="E74" s="5" t="s">
        <v>5</v>
      </c>
      <c r="F74" s="5">
        <v>1</v>
      </c>
      <c r="G74" s="5">
        <v>1</v>
      </c>
      <c r="H74" s="5">
        <f t="shared" si="1"/>
        <v>52</v>
      </c>
      <c r="I74" s="5">
        <v>39</v>
      </c>
      <c r="J74" s="5">
        <v>96</v>
      </c>
      <c r="K74" s="5" t="s">
        <v>49</v>
      </c>
      <c r="L74" s="5" t="s">
        <v>9</v>
      </c>
      <c r="M74" s="5"/>
      <c r="N74" s="5" t="s">
        <v>130</v>
      </c>
      <c r="O74" s="5" t="s">
        <v>131</v>
      </c>
      <c r="P74" s="5" t="s">
        <v>132</v>
      </c>
      <c r="Q74" s="15">
        <v>3</v>
      </c>
      <c r="R74" s="5" t="s">
        <v>134</v>
      </c>
    </row>
    <row r="75" spans="1:19" x14ac:dyDescent="0.25">
      <c r="A75" s="14">
        <v>67</v>
      </c>
      <c r="B75" s="5">
        <v>25685</v>
      </c>
      <c r="C75" s="5" t="s">
        <v>11</v>
      </c>
      <c r="D75" s="5" t="s">
        <v>50</v>
      </c>
      <c r="E75" s="5" t="s">
        <v>5</v>
      </c>
      <c r="F75" s="5">
        <v>1</v>
      </c>
      <c r="G75" s="5">
        <v>2</v>
      </c>
      <c r="H75" s="5">
        <f t="shared" si="1"/>
        <v>104</v>
      </c>
      <c r="I75" s="5">
        <v>94</v>
      </c>
      <c r="J75" s="5">
        <v>220</v>
      </c>
      <c r="K75" s="5" t="s">
        <v>51</v>
      </c>
      <c r="L75" s="5" t="s">
        <v>9</v>
      </c>
      <c r="M75" s="5"/>
      <c r="N75" s="5" t="s">
        <v>130</v>
      </c>
      <c r="O75" s="5" t="s">
        <v>142</v>
      </c>
      <c r="P75" s="5" t="s">
        <v>141</v>
      </c>
      <c r="Q75" s="15">
        <v>2</v>
      </c>
      <c r="R75" s="5" t="s">
        <v>148</v>
      </c>
    </row>
    <row r="76" spans="1:19" x14ac:dyDescent="0.25">
      <c r="A76" s="14">
        <v>68</v>
      </c>
      <c r="B76" s="5">
        <v>25687</v>
      </c>
      <c r="C76" s="5" t="s">
        <v>11</v>
      </c>
      <c r="D76" s="5" t="s">
        <v>50</v>
      </c>
      <c r="E76" s="5" t="s">
        <v>5</v>
      </c>
      <c r="F76" s="5">
        <v>1</v>
      </c>
      <c r="G76" s="5">
        <v>2</v>
      </c>
      <c r="H76" s="5">
        <f t="shared" si="1"/>
        <v>104</v>
      </c>
      <c r="I76" s="5">
        <v>127</v>
      </c>
      <c r="J76" s="5">
        <v>316</v>
      </c>
      <c r="K76" s="5" t="s">
        <v>51</v>
      </c>
      <c r="L76" s="5" t="s">
        <v>9</v>
      </c>
      <c r="M76" s="5">
        <v>15</v>
      </c>
      <c r="N76" s="5" t="s">
        <v>130</v>
      </c>
      <c r="O76" s="5" t="s">
        <v>142</v>
      </c>
      <c r="P76" s="5" t="s">
        <v>141</v>
      </c>
      <c r="Q76" s="15">
        <v>3</v>
      </c>
      <c r="R76" s="5" t="s">
        <v>148</v>
      </c>
    </row>
    <row r="77" spans="1:19" x14ac:dyDescent="0.25">
      <c r="A77" s="14">
        <v>69</v>
      </c>
      <c r="B77" s="5">
        <v>25688</v>
      </c>
      <c r="C77" s="5" t="s">
        <v>11</v>
      </c>
      <c r="D77" s="5" t="s">
        <v>52</v>
      </c>
      <c r="E77" s="5" t="s">
        <v>5</v>
      </c>
      <c r="F77" s="5">
        <v>1</v>
      </c>
      <c r="G77" s="5">
        <v>1</v>
      </c>
      <c r="H77" s="5">
        <f t="shared" ref="H77:H99" si="2">G77*52</f>
        <v>52</v>
      </c>
      <c r="I77" s="5">
        <v>52</v>
      </c>
      <c r="J77" s="5">
        <v>95</v>
      </c>
      <c r="K77" s="5" t="s">
        <v>51</v>
      </c>
      <c r="L77" s="5" t="s">
        <v>9</v>
      </c>
      <c r="M77" s="5">
        <v>2</v>
      </c>
      <c r="N77" s="5" t="s">
        <v>130</v>
      </c>
      <c r="O77" s="5" t="s">
        <v>131</v>
      </c>
      <c r="P77" s="5" t="s">
        <v>132</v>
      </c>
      <c r="Q77" s="15">
        <v>3</v>
      </c>
      <c r="R77" s="5" t="s">
        <v>134</v>
      </c>
    </row>
    <row r="78" spans="1:19" x14ac:dyDescent="0.25">
      <c r="A78" s="14">
        <v>70</v>
      </c>
      <c r="B78" s="6">
        <v>25745</v>
      </c>
      <c r="C78" s="6" t="s">
        <v>11</v>
      </c>
      <c r="D78" s="6" t="s">
        <v>98</v>
      </c>
      <c r="E78" s="6" t="s">
        <v>5</v>
      </c>
      <c r="F78" s="6">
        <v>1</v>
      </c>
      <c r="G78" s="6">
        <v>2</v>
      </c>
      <c r="H78" s="5">
        <f t="shared" si="2"/>
        <v>104</v>
      </c>
      <c r="I78" s="6">
        <v>64</v>
      </c>
      <c r="J78" s="6">
        <v>118</v>
      </c>
      <c r="K78" s="6" t="s">
        <v>51</v>
      </c>
      <c r="L78" s="6" t="s">
        <v>9</v>
      </c>
      <c r="M78" s="6"/>
      <c r="N78" s="6" t="s">
        <v>130</v>
      </c>
      <c r="O78" s="6" t="s">
        <v>131</v>
      </c>
      <c r="P78" s="6" t="s">
        <v>132</v>
      </c>
      <c r="Q78" s="16">
        <v>3</v>
      </c>
      <c r="R78" s="6" t="s">
        <v>143</v>
      </c>
      <c r="S78" s="7" t="s">
        <v>156</v>
      </c>
    </row>
    <row r="79" spans="1:19" x14ac:dyDescent="0.25">
      <c r="A79" s="14">
        <v>71</v>
      </c>
      <c r="B79" s="5">
        <v>39506</v>
      </c>
      <c r="C79" s="5" t="s">
        <v>11</v>
      </c>
      <c r="D79" s="5" t="s">
        <v>104</v>
      </c>
      <c r="E79" s="5" t="s">
        <v>5</v>
      </c>
      <c r="F79" s="5">
        <v>1</v>
      </c>
      <c r="G79" s="5">
        <v>1</v>
      </c>
      <c r="H79" s="5">
        <f t="shared" si="2"/>
        <v>52</v>
      </c>
      <c r="I79" s="5">
        <v>69</v>
      </c>
      <c r="J79" s="5">
        <v>133</v>
      </c>
      <c r="K79" s="5" t="s">
        <v>51</v>
      </c>
      <c r="L79" s="5" t="s">
        <v>9</v>
      </c>
      <c r="M79" s="5"/>
      <c r="N79" s="5" t="s">
        <v>130</v>
      </c>
      <c r="O79" s="5" t="s">
        <v>131</v>
      </c>
      <c r="P79" s="5" t="s">
        <v>132</v>
      </c>
      <c r="Q79" s="15">
        <v>3</v>
      </c>
      <c r="R79" s="5" t="s">
        <v>143</v>
      </c>
    </row>
    <row r="80" spans="1:19" x14ac:dyDescent="0.25">
      <c r="A80" s="14">
        <v>72</v>
      </c>
      <c r="B80" s="5">
        <v>47702</v>
      </c>
      <c r="C80" s="5" t="s">
        <v>11</v>
      </c>
      <c r="D80" s="5" t="s">
        <v>105</v>
      </c>
      <c r="E80" s="5" t="s">
        <v>5</v>
      </c>
      <c r="F80" s="5">
        <v>1</v>
      </c>
      <c r="G80" s="5">
        <v>1</v>
      </c>
      <c r="H80" s="5">
        <f t="shared" si="2"/>
        <v>52</v>
      </c>
      <c r="I80" s="5">
        <v>57</v>
      </c>
      <c r="J80" s="5">
        <v>155</v>
      </c>
      <c r="K80" s="5" t="s">
        <v>51</v>
      </c>
      <c r="L80" s="5" t="s">
        <v>9</v>
      </c>
      <c r="M80" s="5"/>
      <c r="N80" s="5" t="s">
        <v>130</v>
      </c>
      <c r="O80" s="5" t="s">
        <v>142</v>
      </c>
      <c r="P80" s="5" t="s">
        <v>141</v>
      </c>
      <c r="Q80" s="15">
        <v>3</v>
      </c>
      <c r="R80" s="5" t="s">
        <v>143</v>
      </c>
    </row>
    <row r="81" spans="1:19" x14ac:dyDescent="0.25">
      <c r="A81" s="14">
        <v>73</v>
      </c>
      <c r="B81" s="8">
        <v>76680</v>
      </c>
      <c r="C81" s="6" t="s">
        <v>16</v>
      </c>
      <c r="D81" s="6" t="s">
        <v>158</v>
      </c>
      <c r="E81" s="6" t="s">
        <v>5</v>
      </c>
      <c r="F81" s="6">
        <v>1</v>
      </c>
      <c r="G81" s="6">
        <v>3</v>
      </c>
      <c r="H81" s="6">
        <f t="shared" si="2"/>
        <v>156</v>
      </c>
      <c r="I81" s="6">
        <v>138</v>
      </c>
      <c r="J81" s="6">
        <v>500</v>
      </c>
      <c r="K81" s="6" t="s">
        <v>17</v>
      </c>
      <c r="L81" s="6" t="s">
        <v>9</v>
      </c>
      <c r="M81" s="6">
        <v>10</v>
      </c>
      <c r="N81" s="6" t="s">
        <v>130</v>
      </c>
      <c r="O81" s="6" t="s">
        <v>131</v>
      </c>
      <c r="P81" s="6" t="s">
        <v>138</v>
      </c>
      <c r="Q81" s="16">
        <v>13</v>
      </c>
      <c r="R81" s="6" t="s">
        <v>144</v>
      </c>
      <c r="S81" s="7" t="s">
        <v>159</v>
      </c>
    </row>
    <row r="82" spans="1:19" x14ac:dyDescent="0.25">
      <c r="A82" s="14">
        <v>74</v>
      </c>
      <c r="B82" s="5">
        <v>5185</v>
      </c>
      <c r="C82" s="5" t="s">
        <v>16</v>
      </c>
      <c r="D82" s="5" t="s">
        <v>18</v>
      </c>
      <c r="E82" s="5" t="s">
        <v>5</v>
      </c>
      <c r="F82" s="5">
        <v>1</v>
      </c>
      <c r="G82" s="5">
        <v>2</v>
      </c>
      <c r="H82" s="5">
        <f t="shared" si="2"/>
        <v>104</v>
      </c>
      <c r="I82" s="5">
        <v>62</v>
      </c>
      <c r="J82" s="5">
        <v>120</v>
      </c>
      <c r="K82" s="5" t="s">
        <v>19</v>
      </c>
      <c r="L82" s="5" t="s">
        <v>9</v>
      </c>
      <c r="M82" s="5">
        <v>2</v>
      </c>
      <c r="N82" s="5" t="s">
        <v>130</v>
      </c>
      <c r="O82" s="5" t="s">
        <v>131</v>
      </c>
      <c r="P82" s="5" t="s">
        <v>132</v>
      </c>
      <c r="Q82" s="15">
        <v>1</v>
      </c>
      <c r="R82" s="5" t="s">
        <v>134</v>
      </c>
    </row>
    <row r="83" spans="1:19" x14ac:dyDescent="0.25">
      <c r="A83" s="14">
        <v>75</v>
      </c>
      <c r="B83" s="5">
        <v>25692</v>
      </c>
      <c r="C83" s="5" t="s">
        <v>16</v>
      </c>
      <c r="D83" s="5" t="s">
        <v>55</v>
      </c>
      <c r="E83" s="5" t="s">
        <v>5</v>
      </c>
      <c r="F83" s="5">
        <v>1</v>
      </c>
      <c r="G83" s="5">
        <v>2</v>
      </c>
      <c r="H83" s="5">
        <f t="shared" si="2"/>
        <v>104</v>
      </c>
      <c r="I83" s="5">
        <v>39</v>
      </c>
      <c r="J83" s="5">
        <v>91</v>
      </c>
      <c r="K83" s="5" t="s">
        <v>19</v>
      </c>
      <c r="L83" s="5" t="s">
        <v>9</v>
      </c>
      <c r="M83" s="5"/>
      <c r="N83" s="5" t="s">
        <v>130</v>
      </c>
      <c r="O83" s="5" t="s">
        <v>131</v>
      </c>
      <c r="P83" s="5" t="s">
        <v>132</v>
      </c>
      <c r="Q83" s="15">
        <v>2</v>
      </c>
      <c r="R83" s="5" t="s">
        <v>139</v>
      </c>
    </row>
    <row r="84" spans="1:19" x14ac:dyDescent="0.25">
      <c r="A84" s="14">
        <v>76</v>
      </c>
      <c r="B84" s="5">
        <v>47710</v>
      </c>
      <c r="C84" s="5" t="s">
        <v>16</v>
      </c>
      <c r="D84" s="5" t="s">
        <v>110</v>
      </c>
      <c r="E84" s="5" t="s">
        <v>5</v>
      </c>
      <c r="F84" s="5">
        <v>1</v>
      </c>
      <c r="G84" s="5">
        <v>2</v>
      </c>
      <c r="H84" s="5">
        <f t="shared" si="2"/>
        <v>104</v>
      </c>
      <c r="I84" s="5">
        <v>35</v>
      </c>
      <c r="J84" s="5">
        <v>75</v>
      </c>
      <c r="K84" s="5" t="s">
        <v>17</v>
      </c>
      <c r="L84" s="5" t="s">
        <v>9</v>
      </c>
      <c r="M84" s="5"/>
      <c r="N84" s="5" t="s">
        <v>130</v>
      </c>
      <c r="O84" s="5" t="s">
        <v>131</v>
      </c>
      <c r="P84" s="5" t="s">
        <v>132</v>
      </c>
      <c r="Q84" s="15">
        <v>1</v>
      </c>
      <c r="R84" s="5" t="s">
        <v>139</v>
      </c>
    </row>
    <row r="85" spans="1:19" x14ac:dyDescent="0.25">
      <c r="A85" s="14" t="s">
        <v>189</v>
      </c>
      <c r="B85" s="5">
        <v>7589</v>
      </c>
      <c r="C85" s="5" t="s">
        <v>16</v>
      </c>
      <c r="D85" s="5" t="s">
        <v>171</v>
      </c>
      <c r="E85" s="5" t="s">
        <v>5</v>
      </c>
      <c r="F85" s="5">
        <v>1</v>
      </c>
      <c r="G85" s="5">
        <v>2</v>
      </c>
      <c r="H85" s="5">
        <f>G85*52</f>
        <v>104</v>
      </c>
      <c r="I85" s="5">
        <v>114</v>
      </c>
      <c r="J85" s="5">
        <v>679</v>
      </c>
      <c r="K85" s="5" t="s">
        <v>19</v>
      </c>
      <c r="L85" s="5" t="s">
        <v>9</v>
      </c>
      <c r="M85" s="5">
        <v>2</v>
      </c>
      <c r="N85" s="5" t="s">
        <v>130</v>
      </c>
      <c r="O85" s="5" t="s">
        <v>131</v>
      </c>
      <c r="P85" s="5" t="s">
        <v>132</v>
      </c>
      <c r="Q85" s="15">
        <v>1</v>
      </c>
      <c r="R85" s="5" t="s">
        <v>134</v>
      </c>
    </row>
    <row r="86" spans="1:19" x14ac:dyDescent="0.25">
      <c r="A86" s="14">
        <v>77</v>
      </c>
      <c r="B86" s="5">
        <v>5530</v>
      </c>
      <c r="C86" s="5" t="s">
        <v>21</v>
      </c>
      <c r="D86" s="5" t="s">
        <v>20</v>
      </c>
      <c r="E86" s="5" t="s">
        <v>5</v>
      </c>
      <c r="F86" s="5">
        <v>1</v>
      </c>
      <c r="G86" s="5">
        <v>2</v>
      </c>
      <c r="H86" s="5">
        <f t="shared" si="2"/>
        <v>104</v>
      </c>
      <c r="I86" s="5">
        <v>44</v>
      </c>
      <c r="J86" s="5">
        <v>93</v>
      </c>
      <c r="K86" s="5" t="s">
        <v>22</v>
      </c>
      <c r="L86" s="5" t="s">
        <v>9</v>
      </c>
      <c r="M86" s="5"/>
      <c r="N86" s="5" t="s">
        <v>130</v>
      </c>
      <c r="O86" s="5" t="s">
        <v>131</v>
      </c>
      <c r="P86" s="5" t="s">
        <v>132</v>
      </c>
      <c r="Q86" s="15">
        <v>1</v>
      </c>
      <c r="R86" s="5" t="s">
        <v>139</v>
      </c>
    </row>
    <row r="87" spans="1:19" x14ac:dyDescent="0.25">
      <c r="A87" s="14">
        <v>78</v>
      </c>
      <c r="B87" s="5">
        <v>12306</v>
      </c>
      <c r="C87" s="5" t="s">
        <v>21</v>
      </c>
      <c r="D87" s="5" t="s">
        <v>24</v>
      </c>
      <c r="E87" s="5" t="s">
        <v>5</v>
      </c>
      <c r="F87" s="5">
        <v>1</v>
      </c>
      <c r="G87" s="5">
        <v>2</v>
      </c>
      <c r="H87" s="5">
        <f t="shared" si="2"/>
        <v>104</v>
      </c>
      <c r="I87" s="5">
        <v>50</v>
      </c>
      <c r="J87" s="5">
        <v>107</v>
      </c>
      <c r="K87" s="5" t="s">
        <v>25</v>
      </c>
      <c r="L87" s="5" t="s">
        <v>9</v>
      </c>
      <c r="M87" s="5"/>
      <c r="N87" s="5" t="s">
        <v>130</v>
      </c>
      <c r="O87" s="5" t="s">
        <v>131</v>
      </c>
      <c r="P87" s="5" t="s">
        <v>132</v>
      </c>
      <c r="Q87" s="15">
        <v>1</v>
      </c>
      <c r="R87" s="5" t="s">
        <v>139</v>
      </c>
    </row>
    <row r="88" spans="1:19" x14ac:dyDescent="0.25">
      <c r="A88" s="14">
        <v>79</v>
      </c>
      <c r="B88" s="5">
        <v>18112</v>
      </c>
      <c r="C88" s="5" t="s">
        <v>21</v>
      </c>
      <c r="D88" s="5" t="s">
        <v>37</v>
      </c>
      <c r="E88" s="5" t="s">
        <v>5</v>
      </c>
      <c r="F88" s="5">
        <v>1</v>
      </c>
      <c r="G88" s="5">
        <v>1</v>
      </c>
      <c r="H88" s="5">
        <f t="shared" si="2"/>
        <v>52</v>
      </c>
      <c r="I88" s="5">
        <v>40</v>
      </c>
      <c r="J88" s="5">
        <v>98</v>
      </c>
      <c r="K88" s="5" t="s">
        <v>22</v>
      </c>
      <c r="L88" s="5" t="s">
        <v>9</v>
      </c>
      <c r="M88" s="5"/>
      <c r="N88" s="5" t="s">
        <v>130</v>
      </c>
      <c r="O88" s="5" t="s">
        <v>131</v>
      </c>
      <c r="P88" s="5" t="s">
        <v>132</v>
      </c>
      <c r="Q88" s="15">
        <v>1</v>
      </c>
      <c r="R88" s="5" t="s">
        <v>134</v>
      </c>
    </row>
    <row r="89" spans="1:19" x14ac:dyDescent="0.25">
      <c r="A89" s="14">
        <v>80</v>
      </c>
      <c r="B89" s="5">
        <v>25727</v>
      </c>
      <c r="C89" s="5" t="s">
        <v>21</v>
      </c>
      <c r="D89" s="5" t="s">
        <v>89</v>
      </c>
      <c r="E89" s="5" t="s">
        <v>5</v>
      </c>
      <c r="F89" s="5">
        <v>1</v>
      </c>
      <c r="G89" s="5">
        <v>2</v>
      </c>
      <c r="H89" s="5">
        <f t="shared" si="2"/>
        <v>104</v>
      </c>
      <c r="I89" s="5">
        <v>40</v>
      </c>
      <c r="J89" s="5">
        <v>100</v>
      </c>
      <c r="K89" s="5" t="s">
        <v>25</v>
      </c>
      <c r="L89" s="5" t="s">
        <v>9</v>
      </c>
      <c r="M89" s="5"/>
      <c r="N89" s="5" t="s">
        <v>130</v>
      </c>
      <c r="O89" s="5" t="s">
        <v>131</v>
      </c>
      <c r="P89" s="5" t="s">
        <v>132</v>
      </c>
      <c r="Q89" s="15">
        <v>1</v>
      </c>
      <c r="R89" s="5" t="s">
        <v>134</v>
      </c>
    </row>
    <row r="90" spans="1:19" x14ac:dyDescent="0.25">
      <c r="A90" s="14">
        <v>81</v>
      </c>
      <c r="B90" s="5">
        <v>25728</v>
      </c>
      <c r="C90" s="5" t="s">
        <v>21</v>
      </c>
      <c r="D90" s="5" t="s">
        <v>90</v>
      </c>
      <c r="E90" s="5" t="s">
        <v>5</v>
      </c>
      <c r="F90" s="5">
        <v>1</v>
      </c>
      <c r="G90" s="5">
        <v>1</v>
      </c>
      <c r="H90" s="5">
        <f t="shared" si="2"/>
        <v>52</v>
      </c>
      <c r="I90" s="5">
        <v>38</v>
      </c>
      <c r="J90" s="5">
        <v>87</v>
      </c>
      <c r="K90" s="5" t="s">
        <v>25</v>
      </c>
      <c r="L90" s="5" t="s">
        <v>9</v>
      </c>
      <c r="M90" s="5"/>
      <c r="N90" s="5" t="s">
        <v>130</v>
      </c>
      <c r="O90" s="5" t="s">
        <v>131</v>
      </c>
      <c r="P90" s="5" t="s">
        <v>132</v>
      </c>
      <c r="Q90" s="15">
        <v>2</v>
      </c>
      <c r="R90" s="5" t="s">
        <v>146</v>
      </c>
    </row>
    <row r="91" spans="1:19" x14ac:dyDescent="0.25">
      <c r="A91" s="14">
        <v>82</v>
      </c>
      <c r="B91" s="5">
        <v>25729</v>
      </c>
      <c r="C91" s="5" t="s">
        <v>21</v>
      </c>
      <c r="D91" s="5" t="s">
        <v>91</v>
      </c>
      <c r="E91" s="5" t="s">
        <v>5</v>
      </c>
      <c r="F91" s="5">
        <v>1</v>
      </c>
      <c r="G91" s="5">
        <v>2</v>
      </c>
      <c r="H91" s="5">
        <f t="shared" si="2"/>
        <v>104</v>
      </c>
      <c r="I91" s="5">
        <v>52</v>
      </c>
      <c r="J91" s="5">
        <v>85</v>
      </c>
      <c r="K91" s="5" t="s">
        <v>25</v>
      </c>
      <c r="L91" s="5" t="s">
        <v>9</v>
      </c>
      <c r="M91" s="5">
        <v>4</v>
      </c>
      <c r="N91" s="5" t="s">
        <v>130</v>
      </c>
      <c r="O91" s="5" t="s">
        <v>142</v>
      </c>
      <c r="P91" s="5" t="s">
        <v>147</v>
      </c>
      <c r="Q91" s="15">
        <v>0</v>
      </c>
      <c r="R91" s="5" t="s">
        <v>134</v>
      </c>
    </row>
    <row r="92" spans="1:19" x14ac:dyDescent="0.25">
      <c r="A92" s="14">
        <v>83</v>
      </c>
      <c r="B92" s="5">
        <v>25730</v>
      </c>
      <c r="C92" s="5" t="s">
        <v>21</v>
      </c>
      <c r="D92" s="5" t="s">
        <v>92</v>
      </c>
      <c r="E92" s="5" t="s">
        <v>5</v>
      </c>
      <c r="F92" s="5">
        <v>1</v>
      </c>
      <c r="G92" s="5">
        <v>1</v>
      </c>
      <c r="H92" s="5">
        <f t="shared" si="2"/>
        <v>52</v>
      </c>
      <c r="I92" s="5">
        <v>44</v>
      </c>
      <c r="J92" s="5">
        <v>111</v>
      </c>
      <c r="K92" s="5" t="s">
        <v>25</v>
      </c>
      <c r="L92" s="5" t="s">
        <v>9</v>
      </c>
      <c r="M92" s="5"/>
      <c r="N92" s="5" t="s">
        <v>130</v>
      </c>
      <c r="O92" s="5" t="s">
        <v>131</v>
      </c>
      <c r="P92" s="5" t="s">
        <v>132</v>
      </c>
      <c r="Q92" s="15">
        <v>1</v>
      </c>
      <c r="R92" s="5" t="s">
        <v>143</v>
      </c>
    </row>
    <row r="93" spans="1:19" x14ac:dyDescent="0.25">
      <c r="A93" s="6">
        <v>84</v>
      </c>
      <c r="B93" s="5">
        <v>25731</v>
      </c>
      <c r="C93" s="5" t="s">
        <v>21</v>
      </c>
      <c r="D93" s="5" t="s">
        <v>93</v>
      </c>
      <c r="E93" s="5" t="s">
        <v>5</v>
      </c>
      <c r="F93" s="5">
        <v>1</v>
      </c>
      <c r="G93" s="5">
        <v>1</v>
      </c>
      <c r="H93" s="5">
        <f t="shared" si="2"/>
        <v>52</v>
      </c>
      <c r="I93" s="5">
        <v>43</v>
      </c>
      <c r="J93" s="5">
        <v>76</v>
      </c>
      <c r="K93" s="5" t="s">
        <v>25</v>
      </c>
      <c r="L93" s="5" t="s">
        <v>9</v>
      </c>
      <c r="M93" s="5"/>
      <c r="N93" s="5" t="s">
        <v>130</v>
      </c>
      <c r="O93" s="5" t="s">
        <v>142</v>
      </c>
      <c r="P93" s="5" t="s">
        <v>147</v>
      </c>
      <c r="Q93" s="15">
        <v>1</v>
      </c>
      <c r="R93" s="5" t="s">
        <v>143</v>
      </c>
    </row>
    <row r="94" spans="1:19" x14ac:dyDescent="0.25">
      <c r="A94" s="6">
        <v>85</v>
      </c>
      <c r="B94" s="5">
        <v>25732</v>
      </c>
      <c r="C94" s="5" t="s">
        <v>21</v>
      </c>
      <c r="D94" s="5" t="s">
        <v>94</v>
      </c>
      <c r="E94" s="5" t="s">
        <v>5</v>
      </c>
      <c r="F94" s="5">
        <v>1</v>
      </c>
      <c r="G94" s="5">
        <v>1</v>
      </c>
      <c r="H94" s="5">
        <f t="shared" si="2"/>
        <v>52</v>
      </c>
      <c r="I94" s="5">
        <v>41</v>
      </c>
      <c r="J94" s="5">
        <v>101</v>
      </c>
      <c r="K94" s="5" t="s">
        <v>22</v>
      </c>
      <c r="L94" s="5" t="s">
        <v>9</v>
      </c>
      <c r="M94" s="5"/>
      <c r="N94" s="5" t="s">
        <v>130</v>
      </c>
      <c r="O94" s="5" t="s">
        <v>131</v>
      </c>
      <c r="P94" s="5" t="s">
        <v>132</v>
      </c>
      <c r="Q94" s="15">
        <v>2</v>
      </c>
      <c r="R94" s="5" t="s">
        <v>134</v>
      </c>
    </row>
    <row r="95" spans="1:19" x14ac:dyDescent="0.25">
      <c r="A95" s="6">
        <v>86</v>
      </c>
      <c r="B95" s="5">
        <v>25734</v>
      </c>
      <c r="C95" s="5" t="s">
        <v>21</v>
      </c>
      <c r="D95" s="5" t="s">
        <v>37</v>
      </c>
      <c r="E95" s="5" t="s">
        <v>5</v>
      </c>
      <c r="F95" s="5">
        <v>1</v>
      </c>
      <c r="G95" s="5">
        <v>2</v>
      </c>
      <c r="H95" s="5">
        <f t="shared" si="2"/>
        <v>104</v>
      </c>
      <c r="I95" s="5">
        <v>39</v>
      </c>
      <c r="J95" s="5">
        <v>55</v>
      </c>
      <c r="K95" s="5" t="s">
        <v>22</v>
      </c>
      <c r="L95" s="5" t="s">
        <v>9</v>
      </c>
      <c r="M95" s="5">
        <v>6</v>
      </c>
      <c r="N95" s="5" t="s">
        <v>130</v>
      </c>
      <c r="O95" s="5" t="s">
        <v>131</v>
      </c>
      <c r="P95" s="5" t="s">
        <v>132</v>
      </c>
      <c r="Q95" s="15">
        <v>2</v>
      </c>
      <c r="R95" s="5" t="s">
        <v>134</v>
      </c>
    </row>
    <row r="96" spans="1:19" x14ac:dyDescent="0.25">
      <c r="A96" s="6">
        <v>87</v>
      </c>
      <c r="B96" s="5">
        <v>25735</v>
      </c>
      <c r="C96" s="5" t="s">
        <v>21</v>
      </c>
      <c r="D96" s="5" t="s">
        <v>95</v>
      </c>
      <c r="E96" s="5" t="s">
        <v>5</v>
      </c>
      <c r="F96" s="5">
        <v>1</v>
      </c>
      <c r="G96" s="5">
        <v>1</v>
      </c>
      <c r="H96" s="5">
        <f t="shared" si="2"/>
        <v>52</v>
      </c>
      <c r="I96" s="5">
        <v>117</v>
      </c>
      <c r="J96" s="5">
        <v>556</v>
      </c>
      <c r="K96" s="5" t="s">
        <v>22</v>
      </c>
      <c r="L96" s="5" t="s">
        <v>9</v>
      </c>
      <c r="M96" s="5">
        <v>10</v>
      </c>
      <c r="N96" s="5" t="s">
        <v>130</v>
      </c>
      <c r="O96" s="5" t="s">
        <v>131</v>
      </c>
      <c r="P96" s="5" t="s">
        <v>132</v>
      </c>
      <c r="Q96" s="15">
        <v>2</v>
      </c>
      <c r="R96" s="5" t="s">
        <v>143</v>
      </c>
    </row>
    <row r="97" spans="1:18" x14ac:dyDescent="0.25">
      <c r="A97" s="6">
        <v>88</v>
      </c>
      <c r="B97" s="5">
        <v>25736</v>
      </c>
      <c r="C97" s="5" t="s">
        <v>21</v>
      </c>
      <c r="D97" s="5" t="s">
        <v>96</v>
      </c>
      <c r="E97" s="5" t="s">
        <v>5</v>
      </c>
      <c r="F97" s="5">
        <v>1</v>
      </c>
      <c r="G97" s="5">
        <v>1</v>
      </c>
      <c r="H97" s="5">
        <f t="shared" si="2"/>
        <v>52</v>
      </c>
      <c r="I97" s="5">
        <v>48</v>
      </c>
      <c r="J97" s="5">
        <v>129</v>
      </c>
      <c r="K97" s="5" t="s">
        <v>97</v>
      </c>
      <c r="L97" s="5" t="s">
        <v>9</v>
      </c>
      <c r="M97" s="5"/>
      <c r="N97" s="5" t="s">
        <v>130</v>
      </c>
      <c r="O97" s="5" t="s">
        <v>131</v>
      </c>
      <c r="P97" s="5" t="s">
        <v>132</v>
      </c>
      <c r="Q97" s="15">
        <v>1</v>
      </c>
      <c r="R97" s="5" t="s">
        <v>134</v>
      </c>
    </row>
    <row r="98" spans="1:18" x14ac:dyDescent="0.25">
      <c r="A98" s="6">
        <v>89</v>
      </c>
      <c r="B98" s="5">
        <v>25737</v>
      </c>
      <c r="C98" s="5" t="s">
        <v>21</v>
      </c>
      <c r="D98" s="5" t="s">
        <v>121</v>
      </c>
      <c r="E98" s="5" t="s">
        <v>5</v>
      </c>
      <c r="F98" s="5">
        <v>1</v>
      </c>
      <c r="G98" s="5">
        <v>2</v>
      </c>
      <c r="H98" s="5">
        <f t="shared" si="2"/>
        <v>104</v>
      </c>
      <c r="I98" s="5">
        <v>39</v>
      </c>
      <c r="J98" s="5">
        <v>93</v>
      </c>
      <c r="K98" s="5" t="s">
        <v>97</v>
      </c>
      <c r="L98" s="5" t="s">
        <v>9</v>
      </c>
      <c r="M98" s="5"/>
      <c r="N98" s="5" t="s">
        <v>130</v>
      </c>
      <c r="O98" s="5" t="s">
        <v>131</v>
      </c>
      <c r="P98" s="5" t="s">
        <v>132</v>
      </c>
      <c r="Q98" s="15">
        <v>3</v>
      </c>
      <c r="R98" s="5" t="s">
        <v>143</v>
      </c>
    </row>
    <row r="99" spans="1:18" x14ac:dyDescent="0.25">
      <c r="A99" s="6">
        <v>90</v>
      </c>
      <c r="B99" s="5">
        <v>47708</v>
      </c>
      <c r="C99" s="5" t="s">
        <v>21</v>
      </c>
      <c r="D99" s="5" t="s">
        <v>108</v>
      </c>
      <c r="E99" s="5" t="s">
        <v>5</v>
      </c>
      <c r="F99" s="5">
        <v>1</v>
      </c>
      <c r="G99" s="5">
        <v>2</v>
      </c>
      <c r="H99" s="5">
        <f t="shared" si="2"/>
        <v>104</v>
      </c>
      <c r="I99" s="5">
        <v>40</v>
      </c>
      <c r="J99" s="5">
        <v>97</v>
      </c>
      <c r="K99" s="5" t="s">
        <v>109</v>
      </c>
      <c r="L99" s="5" t="s">
        <v>9</v>
      </c>
      <c r="M99" s="5"/>
      <c r="N99" s="5" t="s">
        <v>130</v>
      </c>
      <c r="O99" s="5" t="s">
        <v>131</v>
      </c>
      <c r="P99" s="5" t="s">
        <v>132</v>
      </c>
      <c r="Q99" s="15">
        <v>0</v>
      </c>
      <c r="R99" s="5" t="s">
        <v>139</v>
      </c>
    </row>
    <row r="100" spans="1:18" x14ac:dyDescent="0.25">
      <c r="F100">
        <f>SUM(F2:F99)</f>
        <v>98</v>
      </c>
      <c r="G100">
        <f>SUM(G2:G99)</f>
        <v>161</v>
      </c>
      <c r="H100">
        <f>SUM(H2:H99)</f>
        <v>8372</v>
      </c>
      <c r="I100">
        <f>SUM(I2:I99)</f>
        <v>5588</v>
      </c>
      <c r="J100">
        <f>SUM(J2:J99)</f>
        <v>17132</v>
      </c>
      <c r="M100">
        <f>SUM(M2:M99)</f>
        <v>295</v>
      </c>
      <c r="Q100">
        <f>SUM(Q2:Q99)</f>
        <v>241</v>
      </c>
    </row>
    <row r="101" spans="1:18" x14ac:dyDescent="0.25">
      <c r="J101" s="9"/>
    </row>
    <row r="102" spans="1:18" x14ac:dyDescent="0.25">
      <c r="J102" s="9"/>
    </row>
    <row r="103" spans="1:18" x14ac:dyDescent="0.25">
      <c r="J103" s="9"/>
    </row>
    <row r="104" spans="1:18" x14ac:dyDescent="0.25">
      <c r="J104" s="9"/>
    </row>
  </sheetData>
  <autoFilter ref="A1:S100" xr:uid="{5AEF0BF6-2707-41FC-B88F-50EC3A08575B}">
    <sortState xmlns:xlrd2="http://schemas.microsoft.com/office/spreadsheetml/2017/richdata2" ref="A2:S101">
      <sortCondition ref="A1"/>
    </sortState>
  </autoFilter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0492E-844B-4617-A11B-4F9596BEF6CA}">
  <dimension ref="A3:I25"/>
  <sheetViews>
    <sheetView workbookViewId="0">
      <selection activeCell="D10" sqref="D10"/>
    </sheetView>
  </sheetViews>
  <sheetFormatPr defaultRowHeight="15" x14ac:dyDescent="0.25"/>
  <cols>
    <col min="1" max="1" width="11.140625" bestFit="1" customWidth="1"/>
    <col min="2" max="2" width="26.28515625" bestFit="1" customWidth="1"/>
    <col min="3" max="3" width="15.5703125" bestFit="1" customWidth="1"/>
    <col min="4" max="4" width="23.28515625" bestFit="1" customWidth="1"/>
    <col min="5" max="5" width="18.28515625" bestFit="1" customWidth="1"/>
    <col min="6" max="6" width="22.28515625" bestFit="1" customWidth="1"/>
  </cols>
  <sheetData>
    <row r="3" spans="1:6" x14ac:dyDescent="0.25">
      <c r="A3" s="1" t="s">
        <v>115</v>
      </c>
      <c r="B3" t="s">
        <v>162</v>
      </c>
      <c r="C3" t="s">
        <v>117</v>
      </c>
      <c r="D3" t="s">
        <v>163</v>
      </c>
      <c r="E3" t="s">
        <v>164</v>
      </c>
      <c r="F3" t="s">
        <v>165</v>
      </c>
    </row>
    <row r="4" spans="1:6" x14ac:dyDescent="0.25">
      <c r="A4" s="2" t="s">
        <v>5</v>
      </c>
      <c r="B4" s="3">
        <v>8372</v>
      </c>
      <c r="C4" s="3">
        <v>5588</v>
      </c>
      <c r="D4" s="3">
        <v>17132</v>
      </c>
      <c r="E4" s="3">
        <v>241</v>
      </c>
      <c r="F4" s="3">
        <v>98</v>
      </c>
    </row>
    <row r="5" spans="1:6" x14ac:dyDescent="0.25">
      <c r="A5" s="10">
        <v>1</v>
      </c>
      <c r="B5" s="3">
        <v>2236</v>
      </c>
      <c r="C5" s="3">
        <v>2262</v>
      </c>
      <c r="D5" s="3">
        <v>6477</v>
      </c>
      <c r="E5" s="3">
        <v>108</v>
      </c>
      <c r="F5" s="3">
        <v>43</v>
      </c>
    </row>
    <row r="6" spans="1:6" x14ac:dyDescent="0.25">
      <c r="A6" s="10">
        <v>2</v>
      </c>
      <c r="B6" s="3">
        <v>4888</v>
      </c>
      <c r="C6" s="3">
        <v>2490</v>
      </c>
      <c r="D6" s="3">
        <v>7902</v>
      </c>
      <c r="E6" s="3">
        <v>104</v>
      </c>
      <c r="F6" s="3">
        <v>47</v>
      </c>
    </row>
    <row r="7" spans="1:6" x14ac:dyDescent="0.25">
      <c r="A7" s="10">
        <v>3</v>
      </c>
      <c r="B7" s="3">
        <v>1248</v>
      </c>
      <c r="C7" s="3">
        <v>836</v>
      </c>
      <c r="D7" s="3">
        <v>2753</v>
      </c>
      <c r="E7" s="3">
        <v>29</v>
      </c>
      <c r="F7" s="3">
        <v>8</v>
      </c>
    </row>
    <row r="8" spans="1:6" x14ac:dyDescent="0.25">
      <c r="A8" s="2" t="s">
        <v>116</v>
      </c>
      <c r="B8" s="3">
        <v>8372</v>
      </c>
      <c r="C8" s="3">
        <v>5588</v>
      </c>
      <c r="D8" s="3">
        <v>17132</v>
      </c>
      <c r="E8" s="3">
        <v>241</v>
      </c>
      <c r="F8" s="3">
        <v>98</v>
      </c>
    </row>
    <row r="20" spans="1:9" x14ac:dyDescent="0.25">
      <c r="A20" s="4" t="s">
        <v>115</v>
      </c>
      <c r="B20" s="4" t="s">
        <v>162</v>
      </c>
      <c r="C20" s="4" t="s">
        <v>117</v>
      </c>
      <c r="D20" s="4" t="s">
        <v>163</v>
      </c>
      <c r="E20" s="4" t="s">
        <v>164</v>
      </c>
      <c r="F20" s="4" t="s">
        <v>165</v>
      </c>
      <c r="H20" s="4" t="s">
        <v>166</v>
      </c>
      <c r="I20" s="4"/>
    </row>
    <row r="21" spans="1:9" x14ac:dyDescent="0.25">
      <c r="A21" s="11" t="s">
        <v>5</v>
      </c>
      <c r="B21" s="11">
        <v>8372</v>
      </c>
      <c r="C21" s="11">
        <v>5588</v>
      </c>
      <c r="D21" s="11">
        <v>17132</v>
      </c>
      <c r="E21" s="11">
        <v>241</v>
      </c>
      <c r="F21" s="11">
        <v>98</v>
      </c>
      <c r="H21" s="12">
        <f>D21/F21/100</f>
        <v>1.7481632653061225</v>
      </c>
      <c r="I21" t="s">
        <v>160</v>
      </c>
    </row>
    <row r="22" spans="1:9" x14ac:dyDescent="0.25">
      <c r="A22">
        <v>1</v>
      </c>
      <c r="B22">
        <v>2236</v>
      </c>
      <c r="C22">
        <v>2262</v>
      </c>
      <c r="D22">
        <v>6477</v>
      </c>
      <c r="E22">
        <v>108</v>
      </c>
      <c r="F22">
        <v>43</v>
      </c>
      <c r="H22" s="12">
        <f t="shared" ref="H22:H24" si="0">D22/F22/100</f>
        <v>1.5062790697674417</v>
      </c>
      <c r="I22" t="s">
        <v>160</v>
      </c>
    </row>
    <row r="23" spans="1:9" x14ac:dyDescent="0.25">
      <c r="A23">
        <v>2</v>
      </c>
      <c r="B23">
        <v>4888</v>
      </c>
      <c r="C23">
        <v>2490</v>
      </c>
      <c r="D23">
        <v>7902</v>
      </c>
      <c r="E23">
        <v>104</v>
      </c>
      <c r="F23">
        <v>47</v>
      </c>
      <c r="H23" s="12">
        <f t="shared" si="0"/>
        <v>1.6812765957446809</v>
      </c>
      <c r="I23" t="s">
        <v>160</v>
      </c>
    </row>
    <row r="24" spans="1:9" x14ac:dyDescent="0.25">
      <c r="A24">
        <v>3</v>
      </c>
      <c r="B24">
        <v>1248</v>
      </c>
      <c r="C24">
        <v>836</v>
      </c>
      <c r="D24">
        <v>2753</v>
      </c>
      <c r="E24">
        <v>29</v>
      </c>
      <c r="F24">
        <v>8</v>
      </c>
      <c r="H24" s="12">
        <f t="shared" si="0"/>
        <v>3.4412500000000001</v>
      </c>
      <c r="I24" t="s">
        <v>160</v>
      </c>
    </row>
    <row r="25" spans="1:9" x14ac:dyDescent="0.25">
      <c r="A25" s="4" t="s">
        <v>116</v>
      </c>
      <c r="B25" s="4">
        <v>8372</v>
      </c>
      <c r="C25" s="4">
        <v>5588</v>
      </c>
      <c r="D25" s="4">
        <v>17132</v>
      </c>
      <c r="E25" s="4">
        <v>241</v>
      </c>
      <c r="F25" s="4">
        <v>98</v>
      </c>
      <c r="H25" s="13">
        <f t="shared" ref="H25" si="1">D25/F25/100</f>
        <v>1.7481632653061225</v>
      </c>
      <c r="I25" s="4" t="s">
        <v>160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9bece0-a7b1-41ec-8ba2-55de2f9c483c" xsi:nil="true"/>
    <lcf76f155ced4ddcb4097134ff3c332f xmlns="19d0f349-2f38-4a4d-b0ad-01c571a1bd0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FC429BA8C33640908F71363AFC2E7A" ma:contentTypeVersion="18" ma:contentTypeDescription="Een nieuw document maken." ma:contentTypeScope="" ma:versionID="9c4a2a18992b5550d7c5dde578340666">
  <xsd:schema xmlns:xsd="http://www.w3.org/2001/XMLSchema" xmlns:xs="http://www.w3.org/2001/XMLSchema" xmlns:p="http://schemas.microsoft.com/office/2006/metadata/properties" xmlns:ns2="19d0f349-2f38-4a4d-b0ad-01c571a1bd04" xmlns:ns3="b39bece0-a7b1-41ec-8ba2-55de2f9c483c" targetNamespace="http://schemas.microsoft.com/office/2006/metadata/properties" ma:root="true" ma:fieldsID="1f937b84199411c38979f344a3397342" ns2:_="" ns3:_="">
    <xsd:import namespace="19d0f349-2f38-4a4d-b0ad-01c571a1bd04"/>
    <xsd:import namespace="b39bece0-a7b1-41ec-8ba2-55de2f9c48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d0f349-2f38-4a4d-b0ad-01c571a1bd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d9ef366b-eccd-432c-a3c2-5549ca1bcf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bece0-a7b1-41ec-8ba2-55de2f9c483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4fa127b-c43b-4026-9ab5-ba0d73a695a1}" ma:internalName="TaxCatchAll" ma:showField="CatchAllData" ma:web="b39bece0-a7b1-41ec-8ba2-55de2f9c48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AE313E-675F-4795-912E-9FDC5D82429B}">
  <ds:schemaRefs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b39bece0-a7b1-41ec-8ba2-55de2f9c483c"/>
    <ds:schemaRef ds:uri="http://schemas.microsoft.com/office/2006/documentManagement/types"/>
    <ds:schemaRef ds:uri="http://schemas.openxmlformats.org/package/2006/metadata/core-properties"/>
    <ds:schemaRef ds:uri="02bcd5a2-6823-4a07-86f3-8dd487c005cd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F36922D-CA6C-4659-914E-ED4AC7E008F8}"/>
</file>

<file path=customXml/itemProps3.xml><?xml version="1.0" encoding="utf-8"?>
<ds:datastoreItem xmlns:ds="http://schemas.openxmlformats.org/officeDocument/2006/customXml" ds:itemID="{6EFCB02F-92C4-499E-BF8D-BCA6190B4E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Overz </vt:lpstr>
      <vt:lpstr>draaitabel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Arnout van Rhijn</dc:creator>
  <cp:lastModifiedBy>Arnout van Rhijn</cp:lastModifiedBy>
  <dcterms:created xsi:type="dcterms:W3CDTF">2025-02-12T10:02:50Z</dcterms:created>
  <dcterms:modified xsi:type="dcterms:W3CDTF">2025-05-13T10:46:57Z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0x010100D9FC429BA8C33640908F71363AFC2E7A</vt:lpwstr>
  </property>
  <property fmtid="{D5CDD505-2E9C-101B-9397-08002B2CF9AE}" pid="3" name="MediaServiceImageTags">
    <vt:lpwstr/>
  </property>
</Properties>
</file>